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7680"/>
  </bookViews>
  <sheets>
    <sheet name="แผน" sheetId="2" r:id="rId1"/>
    <sheet name="สรุป" sheetId="13" r:id="rId2"/>
    <sheet name="จัดตั้งกลุ่มอาชีพ3" sheetId="3" r:id="rId3"/>
    <sheet name="บูรณาการแผน" sheetId="12" r:id="rId4"/>
    <sheet name="สร้างสมช.3" sheetId="6" r:id="rId5"/>
    <sheet name="ต้นกล้า" sheetId="4" r:id="rId6"/>
    <sheet name="ศูนย์บริการศพ.ฐานราก" sheetId="5" r:id="rId7"/>
    <sheet name="สัมมาชีพ" sheetId="9" r:id="rId8"/>
    <sheet name="Sheet2" sheetId="8" r:id="rId9"/>
    <sheet name="Sheet1" sheetId="7" r:id="rId10"/>
    <sheet name="ถอดบทเรียน" sheetId="10" r:id="rId11"/>
    <sheet name="Sheet5" sheetId="11" r:id="rId12"/>
    <sheet name="สนับสนุนศพพ.3" sheetId="1" r:id="rId13"/>
  </sheets>
  <definedNames>
    <definedName name="_xlnm.Print_Titles" localSheetId="9">Sheet1!$3:$4</definedName>
    <definedName name="_xlnm.Print_Titles" localSheetId="8">Sheet2!$4:$5</definedName>
    <definedName name="_xlnm.Print_Titles" localSheetId="0">แผน!$4:$5</definedName>
    <definedName name="_xlnm.Print_Titles" localSheetId="7">สัมมาชีพ!$5:$6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3"/>
  <c r="E18"/>
  <c r="M18" s="1"/>
  <c r="M9"/>
  <c r="M10"/>
  <c r="M11"/>
  <c r="M12"/>
  <c r="M13"/>
  <c r="M14"/>
  <c r="M15"/>
  <c r="M16"/>
  <c r="M17"/>
  <c r="M8"/>
  <c r="L18"/>
  <c r="K18"/>
  <c r="G18"/>
  <c r="F18"/>
  <c r="D18"/>
  <c r="C18"/>
  <c r="J18" l="1"/>
  <c r="I18"/>
  <c r="C18" i="12"/>
  <c r="B18"/>
  <c r="C17"/>
  <c r="C16"/>
  <c r="C15"/>
  <c r="C14"/>
  <c r="C13"/>
  <c r="C12"/>
  <c r="H365" i="11"/>
  <c r="G11" i="10"/>
  <c r="G20" s="1"/>
  <c r="G12"/>
  <c r="G13"/>
  <c r="G14"/>
  <c r="G15"/>
  <c r="G16"/>
  <c r="G17"/>
  <c r="G18"/>
  <c r="G10"/>
  <c r="E11"/>
  <c r="E12"/>
  <c r="E13"/>
  <c r="E14"/>
  <c r="E15"/>
  <c r="E16"/>
  <c r="E17"/>
  <c r="E18"/>
  <c r="E10"/>
  <c r="C11"/>
  <c r="C12"/>
  <c r="C13"/>
  <c r="C14"/>
  <c r="C15"/>
  <c r="C16"/>
  <c r="C17"/>
  <c r="C18"/>
  <c r="C10"/>
  <c r="F20"/>
  <c r="D20"/>
  <c r="C20"/>
  <c r="B20"/>
  <c r="G87" i="9"/>
  <c r="H365" i="2" l="1"/>
  <c r="H76" i="7" l="1"/>
  <c r="C10" i="6" l="1"/>
  <c r="C11"/>
  <c r="C14"/>
  <c r="C15"/>
  <c r="C17"/>
  <c r="C16"/>
  <c r="C12"/>
  <c r="C13"/>
  <c r="C9"/>
  <c r="B18"/>
  <c r="C18" s="1"/>
  <c r="F20" i="5" l="1"/>
  <c r="E20"/>
  <c r="D20"/>
  <c r="F20" i="4"/>
  <c r="E20"/>
  <c r="D20"/>
  <c r="C20"/>
  <c r="B20"/>
  <c r="C19" i="3" l="1"/>
  <c r="B19"/>
  <c r="G20" i="1" l="1"/>
  <c r="F20"/>
  <c r="E20"/>
  <c r="D20"/>
  <c r="C20"/>
  <c r="B20"/>
  <c r="E20" i="10"/>
</calcChain>
</file>

<file path=xl/sharedStrings.xml><?xml version="1.0" encoding="utf-8"?>
<sst xmlns="http://schemas.openxmlformats.org/spreadsheetml/2006/main" count="2992" uniqueCount="354">
  <si>
    <t>แผนงานยุทธศาสตร์รักษาความสงบภายในประเทศ</t>
  </si>
  <si>
    <t>โครงการพัฒนาหมู่บ้านเศรษฐกิจพอเพียง</t>
  </si>
  <si>
    <t>อำเภอ</t>
  </si>
  <si>
    <t>ดำเนินการระดับ อำเภอ</t>
  </si>
  <si>
    <t>หมู่บ้าน</t>
  </si>
  <si>
    <t>งบประมาณ</t>
  </si>
  <si>
    <t>เมืองหนองคาย</t>
  </si>
  <si>
    <t>ท่าบ่อ</t>
  </si>
  <si>
    <t>ศรีเชียงใหม่</t>
  </si>
  <si>
    <t>สังคม</t>
  </si>
  <si>
    <t>โพธิ์ตาก</t>
  </si>
  <si>
    <t>สระใคร</t>
  </si>
  <si>
    <t>โพนพิสัย</t>
  </si>
  <si>
    <t>เฝ้าไร่</t>
  </si>
  <si>
    <t>รัตนวาปี</t>
  </si>
  <si>
    <t>ทะเบียนการจัดสรรงบประมาณกิจกรรมตามแผนการปฏิบัติงานและแผนการใช้จ่ายงบประมาณ  ประจำปีงบประมาณ พ.ศ. 2563</t>
  </si>
  <si>
    <t>สนับนุนการขับเคลื่อน</t>
  </si>
  <si>
    <t>การพัฒนาหมู่บ้านเศรษฐกิจพอเพียง</t>
  </si>
  <si>
    <t>ไตรมาส 3</t>
  </si>
  <si>
    <t>รวม</t>
  </si>
  <si>
    <t>ไตรมาส 4</t>
  </si>
  <si>
    <t>จังหวัดหนองคาย</t>
  </si>
  <si>
    <t>ที่</t>
  </si>
  <si>
    <t>กิจกรรม/โครงการ</t>
  </si>
  <si>
    <t>พื้นที่ดำเนินการ</t>
  </si>
  <si>
    <t>เป้าหมาย</t>
  </si>
  <si>
    <t>ระยะเวลาดำเนินการ</t>
  </si>
  <si>
    <t>ไตรมาส</t>
  </si>
  <si>
    <t>บ้าน</t>
  </si>
  <si>
    <t>หมู่ที่</t>
  </si>
  <si>
    <t>ตำบล</t>
  </si>
  <si>
    <t>(บาท)</t>
  </si>
  <si>
    <r>
      <rPr>
        <b/>
        <u/>
        <sz val="14"/>
        <rFont val="TH SarabunPSK"/>
        <family val="2"/>
      </rPr>
      <t>โครงการ</t>
    </r>
    <r>
      <rPr>
        <b/>
        <sz val="14"/>
        <rFont val="TH SarabunPSK"/>
        <family val="2"/>
      </rPr>
      <t xml:space="preserve">  สร้างความมั่นคงด้านอาชีพและรายได้ ตามหลักปรัชญาของเศรษฐกิจพอเพียง</t>
    </r>
  </si>
  <si>
    <t>ค่ายบกหวาน</t>
  </si>
  <si>
    <t>ปะโค</t>
  </si>
  <si>
    <t>พระธาตุบังพวน</t>
  </si>
  <si>
    <t>โพนสว่าง</t>
  </si>
  <si>
    <t>วัดธาตุ</t>
  </si>
  <si>
    <t>หินโงม</t>
  </si>
  <si>
    <t>โคกคอน</t>
  </si>
  <si>
    <t>นาข่า</t>
  </si>
  <si>
    <t>น้ำโมง</t>
  </si>
  <si>
    <t>บ้านเดื่อ</t>
  </si>
  <si>
    <t>บ้านถ่อน</t>
  </si>
  <si>
    <t>บ้านหม้อ</t>
  </si>
  <si>
    <t>พานพร้าว</t>
  </si>
  <si>
    <t>หนองปลาปาก</t>
  </si>
  <si>
    <t>พระพุทธบาท</t>
  </si>
  <si>
    <t>แก้งไก่</t>
  </si>
  <si>
    <t>นางิ้ว</t>
  </si>
  <si>
    <t>บ้านม่วง</t>
  </si>
  <si>
    <t>ผาตั้ง</t>
  </si>
  <si>
    <t>โพนทอง</t>
  </si>
  <si>
    <t>ด่านศรีสุข</t>
  </si>
  <si>
    <t>คอกช้าง</t>
  </si>
  <si>
    <t>บ้านฝาง</t>
  </si>
  <si>
    <t>จุมพล</t>
  </si>
  <si>
    <t>กุดบง</t>
  </si>
  <si>
    <t>ชุมช้าง</t>
  </si>
  <si>
    <t>เซิม</t>
  </si>
  <si>
    <t>ทุ่งหลวง</t>
  </si>
  <si>
    <t>อุดมพร</t>
  </si>
  <si>
    <t>นาดี</t>
  </si>
  <si>
    <t>หนองหลวง</t>
  </si>
  <si>
    <t>วังหลวง</t>
  </si>
  <si>
    <t>นาทับไฮ</t>
  </si>
  <si>
    <t>พระบาทนาสิงห์</t>
  </si>
  <si>
    <t>โพนแพง</t>
  </si>
  <si>
    <r>
      <rPr>
        <b/>
        <u/>
        <sz val="14"/>
        <rFont val="TH SarabunPSK"/>
        <family val="2"/>
      </rPr>
      <t>โครงการ</t>
    </r>
    <r>
      <rPr>
        <b/>
        <sz val="14"/>
        <rFont val="TH SarabunPSK"/>
        <family val="2"/>
      </rPr>
      <t xml:space="preserve">  พัฒนาหมู่บ้านเศรษฐกิจพอเพียง</t>
    </r>
  </si>
  <si>
    <t>กิจกรรมหลัก : พัฒนาหมู่บ้านเศรษฐกิจพอเพียง</t>
  </si>
  <si>
    <t>กิจกรรมย่อยที่ 1 พัฒนาหมู่บ้านเศรษฐกิจพอเพียง</t>
  </si>
  <si>
    <t>หนองหมื่น</t>
  </si>
  <si>
    <t>คำโป้งเป้ง</t>
  </si>
  <si>
    <t>โนนสังข์</t>
  </si>
  <si>
    <t>โพธิ์ชัย</t>
  </si>
  <si>
    <t>หาดเจริญ</t>
  </si>
  <si>
    <t>ท่าสำราญ</t>
  </si>
  <si>
    <t>เวียงคุกกลาง</t>
  </si>
  <si>
    <t>เวียงคุก</t>
  </si>
  <si>
    <t>ทุ่งสว่าง</t>
  </si>
  <si>
    <t>สะเงียว</t>
  </si>
  <si>
    <t>กวนวัน</t>
  </si>
  <si>
    <t>หนองบ่อ</t>
  </si>
  <si>
    <t>หนองกอมเกาะ</t>
  </si>
  <si>
    <t>สีกายใต้</t>
  </si>
  <si>
    <t>สีกาย</t>
  </si>
  <si>
    <t>เบิดใหญ่</t>
  </si>
  <si>
    <t>บุ่งเล</t>
  </si>
  <si>
    <t>เมืองหมี</t>
  </si>
  <si>
    <t>บอน</t>
  </si>
  <si>
    <t>ตำบลหาดคำ</t>
  </si>
  <si>
    <t>สร้างพอก</t>
  </si>
  <si>
    <t>นาดุ</t>
  </si>
  <si>
    <t>หนองนาง</t>
  </si>
  <si>
    <t>คำป่าก้าว</t>
  </si>
  <si>
    <t>โพนเจริญ</t>
  </si>
  <si>
    <t>ศิลาเลข</t>
  </si>
  <si>
    <t>โพนสา</t>
  </si>
  <si>
    <t>แสนสุข</t>
  </si>
  <si>
    <t>บ้านว่าน</t>
  </si>
  <si>
    <t>โคกสว่าง</t>
  </si>
  <si>
    <t>กองนาง</t>
  </si>
  <si>
    <t>ขุมคำ</t>
  </si>
  <si>
    <t>เสียว</t>
  </si>
  <si>
    <t>ยอยไฮ</t>
  </si>
  <si>
    <t>หัวทราย</t>
  </si>
  <si>
    <t>ห้วยช้างเผือก</t>
  </si>
  <si>
    <t>ห้วยไฮ</t>
  </si>
  <si>
    <t>ห้วยค้อ</t>
  </si>
  <si>
    <t>โนนสว่าง</t>
  </si>
  <si>
    <t>ฟ้าประทาน</t>
  </si>
  <si>
    <t>ดงต้อง</t>
  </si>
  <si>
    <t>บ้านศรีวิไล</t>
  </si>
  <si>
    <t>ม่วง</t>
  </si>
  <si>
    <t>ห้วยหินขาว</t>
  </si>
  <si>
    <t>ภูพนังม่วง</t>
  </si>
  <si>
    <t>พรเจริญ</t>
  </si>
  <si>
    <t>เหมือดแอ่</t>
  </si>
  <si>
    <t>โนนเชียงคูณ</t>
  </si>
  <si>
    <t>โพธิ์กลาง</t>
  </si>
  <si>
    <t>หนองบัวเงิน</t>
  </si>
  <si>
    <t>ดงนาเทา</t>
  </si>
  <si>
    <t>โนนอุดม</t>
  </si>
  <si>
    <t>โพนสวรรค์เหนือ</t>
  </si>
  <si>
    <t>นาตาลใหม่</t>
  </si>
  <si>
    <t>ตัวอย่าง</t>
  </si>
  <si>
    <t>บัว</t>
  </si>
  <si>
    <t>ขาม</t>
  </si>
  <si>
    <t>โนนรุ่งเรือง</t>
  </si>
  <si>
    <t xml:space="preserve">สุขสำราญ </t>
  </si>
  <si>
    <t>ปากสวย</t>
  </si>
  <si>
    <t>วัดหลวง</t>
  </si>
  <si>
    <t>ปากสวยกลาง</t>
  </si>
  <si>
    <t>นิคมดงบัง</t>
  </si>
  <si>
    <t>คำเจริญ</t>
  </si>
  <si>
    <t>บ้านโพธิ์</t>
  </si>
  <si>
    <t>เสริมสุข</t>
  </si>
  <si>
    <t>บ้านผือ</t>
  </si>
  <si>
    <t>เชียงอาด</t>
  </si>
  <si>
    <t>เหล่าต่างคำ</t>
  </si>
  <si>
    <t>มีสุข</t>
  </si>
  <si>
    <t>สร้างนางขาว</t>
  </si>
  <si>
    <t>ดอนสนุก</t>
  </si>
  <si>
    <t>เกษตรเจริญ</t>
  </si>
  <si>
    <t>ดงดาล</t>
  </si>
  <si>
    <t>ดงดาลเหนือ</t>
  </si>
  <si>
    <t>พระบาทนาหงส์</t>
  </si>
  <si>
    <t>หงส์สาวดี</t>
  </si>
  <si>
    <t>พรสวรรค์</t>
  </si>
  <si>
    <t>นาหงส์คำ</t>
  </si>
  <si>
    <t>หนองเค็ม</t>
  </si>
  <si>
    <t>โนนดู่ใต้</t>
  </si>
  <si>
    <t>เจริญชัย</t>
  </si>
  <si>
    <t>16 หมู่บ้าน</t>
  </si>
  <si>
    <t>10 หมู่บ้าน</t>
  </si>
  <si>
    <t>6 หมู่บ้าน</t>
  </si>
  <si>
    <t>8 หมู่บ้าน</t>
  </si>
  <si>
    <t>12 หมู่บ้าน</t>
  </si>
  <si>
    <t>7 หมู่บ้าน</t>
  </si>
  <si>
    <t>5 หมู่บ้าน</t>
  </si>
  <si>
    <t>แผนงานบูรณาการป้องกัน ปราบปราม และบำบัดรักษาผู้ติดยาเสพติด</t>
  </si>
  <si>
    <r>
      <rPr>
        <b/>
        <u/>
        <sz val="14"/>
        <rFont val="TH SarabunPSK"/>
        <family val="2"/>
      </rPr>
      <t>โครงการ</t>
    </r>
    <r>
      <rPr>
        <b/>
        <sz val="14"/>
        <rFont val="TH SarabunPSK"/>
        <family val="2"/>
      </rPr>
      <t xml:space="preserve">  ส่งเสริมและพัฒนาหมู่บ้านกองทุนแม่ของแผ่นดิน</t>
    </r>
  </si>
  <si>
    <t>กิจกรรมหลัก : ส่งเสริมและพัฒนาหมู่บ้านกองทุนแม่ของแผ่นดิน</t>
  </si>
  <si>
    <t>17 หมู่บ้าน</t>
  </si>
  <si>
    <t>หาดคำ</t>
  </si>
  <si>
    <t>รวมทั้งสิ้น</t>
  </si>
  <si>
    <t>สนับสนุนการขับเคลื่อนการพัฒนาหมู่บ้าน</t>
  </si>
  <si>
    <t>โพธิจุมพล</t>
  </si>
  <si>
    <t>คำบุญมี</t>
  </si>
  <si>
    <t>เหล่าเจริญ</t>
  </si>
  <si>
    <t>นนห้วยทราย</t>
  </si>
  <si>
    <t>วังไฮ</t>
  </si>
  <si>
    <t>หนองหลวงใหม่</t>
  </si>
  <si>
    <t>ท่าคำบง</t>
  </si>
  <si>
    <t>หนองวัวซุม</t>
  </si>
  <si>
    <t>หนองแวงคำภู</t>
  </si>
  <si>
    <t>พรประเสริฐ</t>
  </si>
  <si>
    <t>แผนปฏิบัติงานและแผนการใช้จ่ายงบประมาณ ประจำปีงบประมาณ  พ.ศ. 2563 ไตรมาส 3-4</t>
  </si>
  <si>
    <t>สร้างและพัฒนาสัมมาชีพชุมชนในระดับหมู่บ้าน</t>
  </si>
  <si>
    <t>เจริญสุข</t>
  </si>
  <si>
    <t>หัวหาดใต้</t>
  </si>
  <si>
    <t>พวกเหนือ</t>
  </si>
  <si>
    <t>พวกกลาง</t>
  </si>
  <si>
    <t>หนองเดิน</t>
  </si>
  <si>
    <t>นาเหลาทอง</t>
  </si>
  <si>
    <t>ไก่แก้ว</t>
  </si>
  <si>
    <t>เก่าน้อย</t>
  </si>
  <si>
    <t>มะเขือ</t>
  </si>
  <si>
    <t>ฝ้าย</t>
  </si>
  <si>
    <t>ดอนซูด</t>
  </si>
  <si>
    <t>วัดธาตุใต้</t>
  </si>
  <si>
    <t>จอมเสด็จน้อย</t>
  </si>
  <si>
    <t>วังยาง</t>
  </si>
  <si>
    <t>นาคลอง</t>
  </si>
  <si>
    <t>สร้างประทาย</t>
  </si>
  <si>
    <t>โพธิ์งาม</t>
  </si>
  <si>
    <t>หนองแดง</t>
  </si>
  <si>
    <t>ร่องเม็ก</t>
  </si>
  <si>
    <t>ม่วงคำ</t>
  </si>
  <si>
    <t>หนองสองห้อง</t>
  </si>
  <si>
    <t>นาฮีน้อย</t>
  </si>
  <si>
    <t>ไทรทอง</t>
  </si>
  <si>
    <t>โนนสวาท</t>
  </si>
  <si>
    <t>โนนสำราญ</t>
  </si>
  <si>
    <t>เดื่อ</t>
  </si>
  <si>
    <t>โนนสวรรค์</t>
  </si>
  <si>
    <t>โพนงาม</t>
  </si>
  <si>
    <t>ดอนแดง</t>
  </si>
  <si>
    <t>ว่าน</t>
  </si>
  <si>
    <t>กวด</t>
  </si>
  <si>
    <t>โคกถาวร</t>
  </si>
  <si>
    <t>จอมนางเหนือ</t>
  </si>
  <si>
    <t>โปร่งเย็น</t>
  </si>
  <si>
    <t>หนองปลาไหล</t>
  </si>
  <si>
    <t>พรพระธาตุ</t>
  </si>
  <si>
    <t>นาสมบูรณ์</t>
  </si>
  <si>
    <t>ไผ่</t>
  </si>
  <si>
    <t>ดงม้วย</t>
  </si>
  <si>
    <t>สองแพ</t>
  </si>
  <si>
    <t>กุดบงใหม่</t>
  </si>
  <si>
    <t>โนนหัวช้าง</t>
  </si>
  <si>
    <t>นาหนัง</t>
  </si>
  <si>
    <t>ต้อนเหนือ</t>
  </si>
  <si>
    <t>ปัก</t>
  </si>
  <si>
    <t>เหล่าโพธิ์ทอง</t>
  </si>
  <si>
    <t>โนนสีทอง</t>
  </si>
  <si>
    <t>คำอินทร์แปลง</t>
  </si>
  <si>
    <t>หนองแอก</t>
  </si>
  <si>
    <t>เหล่า</t>
  </si>
  <si>
    <t>หาดทรายทอง</t>
  </si>
  <si>
    <t>คำบอน</t>
  </si>
  <si>
    <t>โนนสง่า</t>
  </si>
  <si>
    <t>น้ำไพร</t>
  </si>
  <si>
    <t>ห้วยไซงัว</t>
  </si>
  <si>
    <t>ยางคำ</t>
  </si>
  <si>
    <t>น้ำสวยใต้</t>
  </si>
  <si>
    <t>ฝางน้อย</t>
  </si>
  <si>
    <t>ดงหนองบอน</t>
  </si>
  <si>
    <t>ดอนเม็ก</t>
  </si>
  <si>
    <t>โนนสมบูรณ์</t>
  </si>
  <si>
    <t>คำชิ</t>
  </si>
  <si>
    <t>บูรพา</t>
  </si>
  <si>
    <t>ใหม่พัฒนา</t>
  </si>
  <si>
    <t>น้ำดป</t>
  </si>
  <si>
    <t>ตาลชุม</t>
  </si>
  <si>
    <t>หนองแก้ว</t>
  </si>
  <si>
    <t>โปร่งสำราญ</t>
  </si>
  <si>
    <t>กาญจนา</t>
  </si>
  <si>
    <t>ดงเหล่า</t>
  </si>
  <si>
    <t>สันติสุข</t>
  </si>
  <si>
    <t>โคกบุญสนอง</t>
  </si>
  <si>
    <t>19 หมู่บ้าน</t>
  </si>
  <si>
    <t>4 หมู่บ้าน</t>
  </si>
  <si>
    <t>3 หมู่บ้าน</t>
  </si>
  <si>
    <t>จัดตั้งและพัฒนากลุ่มอาชีพ</t>
  </si>
  <si>
    <t>น้ำเป</t>
  </si>
  <si>
    <t>4 กลุ่ม</t>
  </si>
  <si>
    <t>3 กลุ่ม</t>
  </si>
  <si>
    <t>2 กลุ่ม</t>
  </si>
  <si>
    <t>1 กลุ่ม</t>
  </si>
  <si>
    <t>สนับสนุนกิจกรรมต้นกล้ากองทุนแม่ของแผ่นดิน</t>
  </si>
  <si>
    <t xml:space="preserve">เวียงคุกกลาง  </t>
  </si>
  <si>
    <t>ดอนขม</t>
  </si>
  <si>
    <t xml:space="preserve">หนองแสง  </t>
  </si>
  <si>
    <t>ห้วยน้ำเย็น</t>
  </si>
  <si>
    <t>ท่าหายโสก</t>
  </si>
  <si>
    <t xml:space="preserve">เวียงคุก </t>
  </si>
  <si>
    <t>ประชุมเชิงปฏิบัติการคณะกรรมการ</t>
  </si>
  <si>
    <t>หมู่บ้านต้นกล้ากองทุนแม่ของแผ่นดิน</t>
  </si>
  <si>
    <t>เม.ย. - มิ.ย.63</t>
  </si>
  <si>
    <t>ก.ค. - ก.ย.63</t>
  </si>
  <si>
    <t>เสริมสร้างกระบวนการบริหารจัดการชุมชน</t>
  </si>
  <si>
    <t>เสริมสร้างความเข้มแข็งหมู่บ้านกองทุนแม่ของแผ่นดิน</t>
  </si>
  <si>
    <t xml:space="preserve">โครงการสร้างความมั่นคงด้านอาชีพและรายได้ ตามหลักปรัชญาของเศรษฐกิจพอเพียง </t>
  </si>
  <si>
    <t xml:space="preserve">กิจกรรมจัดตั้งและพัฒนากลุ่มอาชีพ </t>
  </si>
  <si>
    <t>กลุ่ม</t>
  </si>
  <si>
    <t>หมายเหตุ</t>
  </si>
  <si>
    <t xml:space="preserve">โครงการส่งเสริมและพัฒนาหมู่บ้านกองทุนแม่ของแผ่นดิน </t>
  </si>
  <si>
    <t>กิจกรรมพัฒนาหมู่บ้านต้นกล้ากองทุนแม่ของแผ่นดิน</t>
  </si>
  <si>
    <t xml:space="preserve">กิจกรรมที่ 1 ประชุมเชิงปฏิบัติการคณะกรรมการหมู่บ้านต้นกล้ากองทุนแม่ของแผ่นดิน </t>
  </si>
  <si>
    <t xml:space="preserve">กิจกรรมที่ 2 สนับสนุนกิจกรรมต้นกล้ากองทุนแม่ของแผ่นดิน </t>
  </si>
  <si>
    <t>รวมงบประมาณ</t>
  </si>
  <si>
    <t>แผนงานบูรณาการพัฒนาและส่งเสริมเศรษฐกิจฐานราก</t>
  </si>
  <si>
    <t xml:space="preserve">โครงการส่งเสริมการพัฒนาผู้ประกอบการ/วิสาหกิจชุมชนในการผลิตสินค้าเกษตรและผลิตภัณฑ์ OTOP </t>
  </si>
  <si>
    <t>การพัฒนาศักยภาพศูนย์บริการส่งเสริมเศรษฐกิจฐานราก</t>
  </si>
  <si>
    <t>ดำเนินการระดับ จังหวัด</t>
  </si>
  <si>
    <t>สพจ.หนองคาย</t>
  </si>
  <si>
    <t>เศรษฐกิจพอเพียง</t>
  </si>
  <si>
    <t>กิจกรรมการพัฒนาศักยภาพศูนย์บริการส่งเสริมเศรษฐกิจฐานราก</t>
  </si>
  <si>
    <t>ระดับจังหวัด</t>
  </si>
  <si>
    <t>ระดับอำเภอ</t>
  </si>
  <si>
    <t xml:space="preserve">โครงการพัฒนาผลิตภัณฑ์สินค้าชุมชน </t>
  </si>
  <si>
    <t xml:space="preserve">กิจกรรมประกวดผ้าสืบสาน อนุรักษ์ศิลป์ผ้าถิ่นไทย ดำรงไว้ในแผ่นดิน </t>
  </si>
  <si>
    <t>กิจกรรมสร้างและพัฒนาสัมมาชีพในระดับหมู่บ้าน</t>
  </si>
  <si>
    <t>บูรณาการแผนชุมชนระดับตำบล</t>
  </si>
  <si>
    <t xml:space="preserve">ท่าบ่อ </t>
  </si>
  <si>
    <t>กิจกรรมหลักที่ 2 พัฒนาเศรษฐกิจฐานรากและประชารัฐเพื่อสังคม</t>
  </si>
  <si>
    <t>กิจกรรมย่อยที่ 1 สร้างและพัฒนากลไกขับเคลื่อนการพัฒนาเศรษฐกิจฐานรากและประชารัฐ</t>
  </si>
  <si>
    <t>3 ครั้ง</t>
  </si>
  <si>
    <t>เม.ย. - ก.ย.63</t>
  </si>
  <si>
    <t>ประชุมกลไกขับเคลื่อนการพัฒนากลไกการพัฒนาเศรษฐกิจฐานรากและประชารัฐ ระดับจังหวัด</t>
  </si>
  <si>
    <r>
      <rPr>
        <b/>
        <u/>
        <sz val="14"/>
        <rFont val="TH SarabunPSK"/>
        <family val="2"/>
      </rPr>
      <t>โครงการ</t>
    </r>
    <r>
      <rPr>
        <b/>
        <sz val="14"/>
        <rFont val="TH SarabunPSK"/>
        <family val="2"/>
      </rPr>
      <t xml:space="preserve">  ยกระดับผ้าทออีสานสู่สากล</t>
    </r>
  </si>
  <si>
    <t>กิจกรรมหลักที่ 2 ยกระดับมาตรฐานผลิตภัณฑ์กลุ่มแปรรูปผ้าฝ้ายผ้าขาวม้าไทยสู่สากล (ภาคตะวันออกเฉียงเหนือ)</t>
  </si>
  <si>
    <t>12 คน</t>
  </si>
  <si>
    <t>ก.ค.-ก.ย.63</t>
  </si>
  <si>
    <t>ประชุมเชิงปฏิบัติการถอดบทเรียนและประเมินผล</t>
  </si>
  <si>
    <t>คัดสรรกิจกรรมพัฒนาชุมชนดีเด่น</t>
  </si>
  <si>
    <t>กิจกรรม การจัดการความรู้และประเมินผลการพัฒนาหมู่บ้านเศรษฐกิจพอเพียง</t>
  </si>
  <si>
    <t>9 อำเภอ</t>
  </si>
  <si>
    <t>สัมมนาผู้นำองค์การเครือข่ายพัฒนาชุมชนดีเด่น</t>
  </si>
  <si>
    <t>5 คน</t>
  </si>
  <si>
    <t>กิจกรรมประชุมเชิงปฏิบัติการคณะกรรมการพัฒนาสตรีภาค</t>
  </si>
  <si>
    <t>ส่งเสริมและสนับสนุนการประกอบอาชีพแก่ครัวเรือนสัมมาชีพชุมชนตัวอย่าง</t>
  </si>
  <si>
    <t>1 ครัวเรือน</t>
  </si>
  <si>
    <t>โครงการเพิ่มประสิทธิภาพการบริหารกองทุนเพื่อเกษตรกรและแหล่งสินเชื่อภาครัฐเพื่อการเข้าถึงแหล่งทุน</t>
  </si>
  <si>
    <t>กิจกรรมหลักขับเคลื่อนเศรษฐกิจฐานรากด้วยทุนชุมชน</t>
  </si>
  <si>
    <t>กิจกรรมเสริมสร้างความเข้มแข็งกองทุนชุมชนสู่ธรรมาภิบาล</t>
  </si>
  <si>
    <t>87 กลุ่ม</t>
  </si>
  <si>
    <t>(กลุ่มออมทรัพย์ 40 กลุ่ม,กข.คจ.47 กองทุน)</t>
  </si>
  <si>
    <t>1.เสริมสร้างธรรมาภิบาลในระดับกองทุนด้วยหลักปรัชญาของเศรษฐกิจพอเพียง</t>
  </si>
  <si>
    <t>2.Mobile Clinic สร้างสุขกองทุนชุมชน</t>
  </si>
  <si>
    <t>61 กองทุน</t>
  </si>
  <si>
    <t>3.กองทุนเกื้อหนุนความสำเร็จ</t>
  </si>
  <si>
    <t>3 แห่ง</t>
  </si>
  <si>
    <t>4.ศูนย์จัดการกองทุนชุมชนบริหารจัดการหนี้</t>
  </si>
  <si>
    <t>สำนึกดี แผนดี บริหารหนี้ได้</t>
  </si>
  <si>
    <t>พัฒนารูปแบบคุณภาพเพื่อเพิ่มมูลค่าให้แก่ผลิตภัณฑ์</t>
  </si>
  <si>
    <t xml:space="preserve">ยกระดับคุณภาพผลิตภัณฑ์ของกลุ่ม และเครือข่าย </t>
  </si>
  <si>
    <t xml:space="preserve">ประชุมเชิงปฏิบัติการสร้างทีมงานพัฒนาเครือข่ายผ้าฝ้าย ผ้าขาวม้า </t>
  </si>
  <si>
    <t>เสริมสร้างประสบการณ์การพัฒนาและออกแบบ</t>
  </si>
  <si>
    <t>สร้างเครือข่ายกลุ่มแปรรูปผลิตภัณฑ์ผ้าฝ้ายผ้าขาวม้า</t>
  </si>
  <si>
    <t>เม.ย.-มิ.ย.63</t>
  </si>
  <si>
    <t>ทะเบียนหมู่บ้านเป้าหมาย</t>
  </si>
  <si>
    <t xml:space="preserve">โครงการสร้างความมั่นคงด้านอาชีพและรายได้ ตามหลักปรัชญาของเศรษฐกิจพอเพียง    </t>
  </si>
  <si>
    <t>ปีงบประมาณ พ.ศ.2563</t>
  </si>
  <si>
    <t>พื้นที่เป้าหมาย</t>
  </si>
  <si>
    <r>
      <rPr>
        <b/>
        <u/>
        <sz val="14"/>
        <rFont val="TH SarabunPSK"/>
        <family val="2"/>
      </rPr>
      <t>โครงการ</t>
    </r>
    <r>
      <rPr>
        <b/>
        <sz val="14"/>
        <rFont val="TH SarabunPSK"/>
        <family val="2"/>
      </rPr>
      <t xml:space="preserve">  ส่งเสริมการพัฒนากลไกและโครงสร้างดูดซับมูลค่าทางเศรษฐกิจและการกระจายรายได้กลับสู่ท้องถิ่น</t>
    </r>
  </si>
  <si>
    <t>กิจกรรมหลักที่ 1 ส่งเสริมและพัฒนาช่องทางตลาด</t>
  </si>
  <si>
    <t>กิจกรรมย่อยที่ 1 ส่งเสริมและพัฒนาช่องทางการตลาดผลิตภัณฑ์ชุมชน</t>
  </si>
  <si>
    <t>1. จัดแสดงและจำหน่ายผลิตภัณฑ์ OTOP สานสัมพันธ์สองแผ่นดิน</t>
  </si>
  <si>
    <t>1 ครั้ง</t>
  </si>
  <si>
    <t>ส่งเสริม</t>
  </si>
  <si>
    <t xml:space="preserve"> 3-4</t>
  </si>
  <si>
    <t>เม.ย.-ก.ย.63</t>
  </si>
  <si>
    <t>กิจกรรมสร้างและพัฒนาสัมมาชีพชุมชนในระดับหมู่บ้าน</t>
  </si>
  <si>
    <t>ดำเนินการไตรมาส 3</t>
  </si>
  <si>
    <t>กิจกรรมประชุมเชิงปฏิบัติการถอดบทเรียนและ</t>
  </si>
  <si>
    <t>ประเมินผลการพัฒนาหมู่บ้านเศรษฐกิจพอเพียง</t>
  </si>
  <si>
    <t>สร้างและพัฒนาสัมมาชีพในระดับหมู่บ้าน</t>
  </si>
  <si>
    <t>กิจกรรมประชุมเชิงปฏิบัติการถอดบทเรียนและประเมินผลการพัฒนาหมู่บ้านเศรษฐกิจพอเพียง</t>
  </si>
  <si>
    <t>สนับนุนการขับเคลื่อนการพัฒนาหมู่บ้านเศรษฐกิจพอเพียง</t>
  </si>
  <si>
    <t>กิจกรรมตามแผนปฏิบัติงานและแผนการใช้จ่ายงบประมาณ ประจำปีงบประมาณ  พ.ศ. 2563 ไตรมาส 3-4</t>
  </si>
  <si>
    <t xml:space="preserve">1. ประชุมเชิงปฏิบัติการคณะกรรมการหมู่บ้านต้นกล้ากองทุนแม่ของแผ่นดิน </t>
  </si>
  <si>
    <t xml:space="preserve">2. สนับสนุนกิจกรรมต้นกล้ากองทุนแม่ของแผ่นดิน </t>
  </si>
</sst>
</file>

<file path=xl/styles.xml><?xml version="1.0" encoding="utf-8"?>
<styleSheet xmlns="http://schemas.openxmlformats.org/spreadsheetml/2006/main">
  <fonts count="23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</font>
    <font>
      <b/>
      <u val="double"/>
      <sz val="14"/>
      <name val="TH SarabunPSK"/>
      <family val="2"/>
    </font>
    <font>
      <b/>
      <u/>
      <sz val="14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3"/>
      <name val="TH SarabunPSK"/>
      <family val="2"/>
    </font>
    <font>
      <sz val="14"/>
      <color theme="1"/>
      <name val="Cordia New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sz val="10"/>
      <color rgb="FF000000"/>
      <name val="Tahoma"/>
      <family val="2"/>
      <scheme val="minor"/>
    </font>
    <font>
      <sz val="11"/>
      <color theme="1"/>
      <name val="TH SarabunPSK"/>
      <family val="2"/>
    </font>
    <font>
      <sz val="14"/>
      <color rgb="FF000000"/>
      <name val="TH SarabunPSK"/>
      <family val="2"/>
    </font>
    <font>
      <sz val="12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/>
    <xf numFmtId="0" fontId="10" fillId="0" borderId="0"/>
    <xf numFmtId="0" fontId="1" fillId="0" borderId="0"/>
    <xf numFmtId="0" fontId="1" fillId="0" borderId="0"/>
  </cellStyleXfs>
  <cellXfs count="183">
    <xf numFmtId="0" fontId="0" fillId="0" borderId="0" xfId="0"/>
    <xf numFmtId="0" fontId="2" fillId="0" borderId="0" xfId="2" applyFont="1" applyFill="1" applyBorder="1" applyAlignment="1">
      <alignment vertical="center"/>
    </xf>
    <xf numFmtId="0" fontId="2" fillId="0" borderId="10" xfId="3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3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3" fontId="6" fillId="0" borderId="1" xfId="0" applyNumberFormat="1" applyFont="1" applyBorder="1"/>
    <xf numFmtId="0" fontId="7" fillId="0" borderId="1" xfId="3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3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vertical="center"/>
    </xf>
    <xf numFmtId="0" fontId="8" fillId="2" borderId="1" xfId="4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horizontal="center"/>
    </xf>
    <xf numFmtId="3" fontId="8" fillId="2" borderId="1" xfId="5" applyNumberFormat="1" applyFont="1" applyFill="1" applyBorder="1" applyAlignment="1">
      <alignment vertical="center"/>
    </xf>
    <xf numFmtId="3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Border="1"/>
    <xf numFmtId="3" fontId="8" fillId="2" borderId="1" xfId="5" applyNumberFormat="1" applyFont="1" applyFill="1" applyBorder="1" applyAlignment="1">
      <alignment vertical="center" wrapText="1"/>
    </xf>
    <xf numFmtId="3" fontId="9" fillId="2" borderId="1" xfId="5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1" fontId="9" fillId="2" borderId="1" xfId="3" applyNumberFormat="1" applyFont="1" applyFill="1" applyBorder="1" applyAlignment="1">
      <alignment horizontal="center" vertical="center"/>
    </xf>
    <xf numFmtId="3" fontId="9" fillId="2" borderId="1" xfId="3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shrinkToFit="1"/>
    </xf>
    <xf numFmtId="0" fontId="9" fillId="2" borderId="1" xfId="3" applyFont="1" applyFill="1" applyBorder="1" applyAlignment="1">
      <alignment horizontal="center" vertical="center"/>
    </xf>
    <xf numFmtId="0" fontId="9" fillId="2" borderId="1" xfId="0" applyFont="1" applyFill="1" applyBorder="1"/>
    <xf numFmtId="3" fontId="9" fillId="2" borderId="1" xfId="5" applyNumberFormat="1" applyFont="1" applyFill="1" applyBorder="1" applyAlignment="1">
      <alignment horizontal="left" vertical="center" wrapText="1"/>
    </xf>
    <xf numFmtId="0" fontId="9" fillId="2" borderId="1" xfId="3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3" fontId="9" fillId="2" borderId="1" xfId="5" applyNumberFormat="1" applyFont="1" applyFill="1" applyBorder="1" applyAlignment="1">
      <alignment vertical="center"/>
    </xf>
    <xf numFmtId="0" fontId="9" fillId="0" borderId="1" xfId="4" applyFont="1" applyFill="1" applyBorder="1" applyAlignment="1">
      <alignment horizontal="left" vertical="center" wrapText="1"/>
    </xf>
    <xf numFmtId="0" fontId="15" fillId="2" borderId="1" xfId="4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shrinkToFit="1"/>
    </xf>
    <xf numFmtId="0" fontId="2" fillId="0" borderId="10" xfId="3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shrinkToFit="1"/>
    </xf>
    <xf numFmtId="0" fontId="2" fillId="0" borderId="10" xfId="3" applyFont="1" applyFill="1" applyBorder="1" applyAlignment="1">
      <alignment horizontal="center" vertical="center" shrinkToFit="1"/>
    </xf>
    <xf numFmtId="0" fontId="18" fillId="0" borderId="0" xfId="0" applyFont="1"/>
    <xf numFmtId="0" fontId="2" fillId="0" borderId="2" xfId="3" applyFont="1" applyFill="1" applyBorder="1" applyAlignment="1">
      <alignment vertical="center" shrinkToFit="1"/>
    </xf>
    <xf numFmtId="0" fontId="2" fillId="0" borderId="6" xfId="3" applyFont="1" applyFill="1" applyBorder="1" applyAlignment="1">
      <alignment vertical="center" shrinkToFit="1"/>
    </xf>
    <xf numFmtId="0" fontId="2" fillId="0" borderId="10" xfId="3" applyFont="1" applyFill="1" applyBorder="1" applyAlignment="1">
      <alignment vertical="center" shrinkToFit="1"/>
    </xf>
    <xf numFmtId="0" fontId="6" fillId="0" borderId="0" xfId="0" applyFont="1"/>
    <xf numFmtId="0" fontId="7" fillId="0" borderId="0" xfId="2" applyFont="1" applyFill="1" applyBorder="1" applyAlignment="1">
      <alignment vertical="center"/>
    </xf>
    <xf numFmtId="0" fontId="7" fillId="0" borderId="6" xfId="3" applyFont="1" applyFill="1" applyBorder="1" applyAlignment="1">
      <alignment vertical="center" shrinkToFit="1"/>
    </xf>
    <xf numFmtId="0" fontId="7" fillId="0" borderId="10" xfId="3" applyFont="1" applyFill="1" applyBorder="1" applyAlignment="1">
      <alignment vertical="center" shrinkToFit="1"/>
    </xf>
    <xf numFmtId="0" fontId="7" fillId="0" borderId="10" xfId="3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/>
    </xf>
    <xf numFmtId="3" fontId="7" fillId="0" borderId="10" xfId="3" applyNumberFormat="1" applyFont="1" applyFill="1" applyBorder="1" applyAlignment="1">
      <alignment horizontal="center" vertical="center" shrinkToFit="1"/>
    </xf>
    <xf numFmtId="3" fontId="6" fillId="0" borderId="10" xfId="0" applyNumberFormat="1" applyFont="1" applyBorder="1" applyAlignment="1">
      <alignment horizontal="center" vertical="center" wrapText="1"/>
    </xf>
    <xf numFmtId="3" fontId="9" fillId="2" borderId="1" xfId="5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3" fontId="8" fillId="2" borderId="1" xfId="5" applyNumberFormat="1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top"/>
    </xf>
    <xf numFmtId="3" fontId="9" fillId="2" borderId="1" xfId="0" applyNumberFormat="1" applyFont="1" applyFill="1" applyBorder="1" applyAlignment="1">
      <alignment horizontal="center" vertical="top"/>
    </xf>
    <xf numFmtId="3" fontId="9" fillId="2" borderId="1" xfId="5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/>
    </xf>
    <xf numFmtId="0" fontId="8" fillId="2" borderId="1" xfId="4" applyFont="1" applyFill="1" applyBorder="1" applyAlignment="1">
      <alignment vertical="top" wrapText="1"/>
    </xf>
    <xf numFmtId="0" fontId="8" fillId="2" borderId="1" xfId="4" applyFont="1" applyFill="1" applyBorder="1" applyAlignment="1">
      <alignment vertical="top"/>
    </xf>
    <xf numFmtId="3" fontId="9" fillId="2" borderId="1" xfId="5" applyNumberFormat="1" applyFont="1" applyFill="1" applyBorder="1" applyAlignment="1">
      <alignment horizontal="left" vertical="top" wrapText="1"/>
    </xf>
    <xf numFmtId="3" fontId="9" fillId="2" borderId="1" xfId="5" applyNumberFormat="1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19" fillId="0" borderId="0" xfId="0" applyFont="1"/>
    <xf numFmtId="0" fontId="20" fillId="0" borderId="0" xfId="0" applyFont="1"/>
    <xf numFmtId="0" fontId="20" fillId="0" borderId="1" xfId="0" applyFont="1" applyBorder="1"/>
    <xf numFmtId="3" fontId="20" fillId="0" borderId="1" xfId="0" applyNumberFormat="1" applyFont="1" applyBorder="1"/>
    <xf numFmtId="0" fontId="9" fillId="2" borderId="1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7" fillId="2" borderId="1" xfId="3" applyNumberFormat="1" applyFont="1" applyFill="1" applyBorder="1" applyAlignment="1">
      <alignment horizontal="center" vertical="center"/>
    </xf>
    <xf numFmtId="3" fontId="7" fillId="2" borderId="1" xfId="3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3" fontId="8" fillId="3" borderId="1" xfId="5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8" fillId="0" borderId="1" xfId="5" applyNumberFormat="1" applyFont="1" applyFill="1" applyBorder="1" applyAlignment="1">
      <alignment horizontal="left" vertical="center" wrapText="1"/>
    </xf>
    <xf numFmtId="3" fontId="8" fillId="0" borderId="1" xfId="5" applyNumberFormat="1" applyFont="1" applyFill="1" applyBorder="1" applyAlignment="1">
      <alignment vertical="center"/>
    </xf>
    <xf numFmtId="3" fontId="9" fillId="0" borderId="1" xfId="5" applyNumberFormat="1" applyFont="1" applyFill="1" applyBorder="1" applyAlignment="1">
      <alignment horizontal="left" vertical="center" wrapText="1"/>
    </xf>
    <xf numFmtId="16" fontId="9" fillId="0" borderId="1" xfId="0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shrinkToFit="1"/>
    </xf>
    <xf numFmtId="0" fontId="2" fillId="0" borderId="10" xfId="3" applyFont="1" applyFill="1" applyBorder="1" applyAlignment="1">
      <alignment horizontal="center" vertical="center" shrinkToFit="1"/>
    </xf>
    <xf numFmtId="0" fontId="21" fillId="0" borderId="0" xfId="0" applyFont="1"/>
    <xf numFmtId="0" fontId="9" fillId="2" borderId="1" xfId="4" applyFont="1" applyFill="1" applyBorder="1" applyAlignment="1">
      <alignment vertical="top"/>
    </xf>
    <xf numFmtId="0" fontId="13" fillId="0" borderId="0" xfId="0" applyFont="1" applyAlignment="1">
      <alignment vertical="top"/>
    </xf>
    <xf numFmtId="0" fontId="13" fillId="0" borderId="1" xfId="0" applyFont="1" applyBorder="1" applyAlignment="1">
      <alignment horizontal="center" vertical="top"/>
    </xf>
    <xf numFmtId="3" fontId="9" fillId="0" borderId="1" xfId="3" applyNumberFormat="1" applyFont="1" applyFill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1" xfId="0" applyFont="1" applyBorder="1" applyAlignment="1">
      <alignment vertical="top"/>
    </xf>
    <xf numFmtId="0" fontId="8" fillId="0" borderId="1" xfId="3" applyFont="1" applyFill="1" applyBorder="1" applyAlignment="1">
      <alignment horizontal="center" vertical="top" shrinkToFit="1"/>
    </xf>
    <xf numFmtId="3" fontId="13" fillId="0" borderId="1" xfId="0" applyNumberFormat="1" applyFont="1" applyBorder="1" applyAlignment="1">
      <alignment vertical="top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shrinkToFit="1"/>
    </xf>
    <xf numFmtId="0" fontId="8" fillId="2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 shrinkToFit="1"/>
    </xf>
    <xf numFmtId="0" fontId="8" fillId="0" borderId="6" xfId="3" applyFont="1" applyFill="1" applyBorder="1" applyAlignment="1">
      <alignment horizontal="center" vertical="center" shrinkToFit="1"/>
    </xf>
    <xf numFmtId="0" fontId="8" fillId="0" borderId="10" xfId="3" applyFont="1" applyFill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top" wrapText="1"/>
    </xf>
    <xf numFmtId="0" fontId="2" fillId="0" borderId="7" xfId="3" applyFont="1" applyFill="1" applyBorder="1" applyAlignment="1">
      <alignment horizontal="center" vertical="center" shrinkToFit="1"/>
    </xf>
    <xf numFmtId="0" fontId="2" fillId="0" borderId="9" xfId="3" applyFont="1" applyFill="1" applyBorder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3" xfId="1" applyFont="1" applyFill="1" applyBorder="1" applyAlignment="1">
      <alignment horizontal="center" vertical="center" shrinkToFit="1"/>
    </xf>
    <xf numFmtId="0" fontId="2" fillId="0" borderId="5" xfId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7" fillId="0" borderId="3" xfId="1" applyFont="1" applyFill="1" applyBorder="1" applyAlignment="1">
      <alignment horizontal="center" vertical="center" shrinkToFit="1"/>
    </xf>
    <xf numFmtId="0" fontId="7" fillId="0" borderId="5" xfId="1" applyFont="1" applyFill="1" applyBorder="1" applyAlignment="1">
      <alignment horizontal="center" vertical="center" shrinkToFit="1"/>
    </xf>
    <xf numFmtId="0" fontId="7" fillId="0" borderId="7" xfId="3" applyFont="1" applyFill="1" applyBorder="1" applyAlignment="1">
      <alignment horizontal="center" vertical="center" shrinkToFit="1"/>
    </xf>
    <xf numFmtId="0" fontId="7" fillId="0" borderId="9" xfId="3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top" wrapText="1"/>
    </xf>
    <xf numFmtId="0" fontId="7" fillId="0" borderId="2" xfId="3" applyFont="1" applyFill="1" applyBorder="1" applyAlignment="1">
      <alignment horizontal="center" vertical="center" shrinkToFit="1"/>
    </xf>
    <xf numFmtId="0" fontId="7" fillId="0" borderId="6" xfId="3" applyFont="1" applyFill="1" applyBorder="1" applyAlignment="1">
      <alignment horizontal="center" vertical="center" shrinkToFit="1"/>
    </xf>
    <xf numFmtId="0" fontId="7" fillId="0" borderId="11" xfId="1" applyFont="1" applyFill="1" applyBorder="1" applyAlignment="1">
      <alignment horizontal="center" vertical="center" shrinkToFit="1"/>
    </xf>
    <xf numFmtId="0" fontId="7" fillId="0" borderId="12" xfId="1" applyFont="1" applyFill="1" applyBorder="1" applyAlignment="1">
      <alignment horizontal="center" vertical="center" shrinkToFit="1"/>
    </xf>
    <xf numFmtId="0" fontId="7" fillId="0" borderId="13" xfId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7" fillId="2" borderId="11" xfId="4" applyFont="1" applyFill="1" applyBorder="1" applyAlignment="1">
      <alignment horizontal="center" vertical="center"/>
    </xf>
    <xf numFmtId="0" fontId="7" fillId="2" borderId="12" xfId="4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shrinkToFit="1"/>
    </xf>
    <xf numFmtId="0" fontId="2" fillId="0" borderId="6" xfId="3" applyFont="1" applyFill="1" applyBorder="1" applyAlignment="1">
      <alignment horizontal="center" vertical="center" shrinkToFit="1"/>
    </xf>
    <xf numFmtId="0" fontId="2" fillId="0" borderId="10" xfId="3" applyFont="1" applyFill="1" applyBorder="1" applyAlignment="1">
      <alignment horizontal="center" vertical="center" shrinkToFit="1"/>
    </xf>
    <xf numFmtId="0" fontId="2" fillId="0" borderId="4" xfId="1" applyFont="1" applyFill="1" applyBorder="1" applyAlignment="1">
      <alignment horizontal="center" vertical="center" shrinkToFi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7" xfId="1" applyFont="1" applyFill="1" applyBorder="1" applyAlignment="1">
      <alignment horizontal="center" vertical="center" shrinkToFit="1"/>
    </xf>
    <xf numFmtId="0" fontId="2" fillId="0" borderId="8" xfId="1" applyFont="1" applyFill="1" applyBorder="1" applyAlignment="1">
      <alignment horizontal="center" vertical="center" shrinkToFit="1"/>
    </xf>
    <xf numFmtId="0" fontId="2" fillId="0" borderId="9" xfId="1" applyFont="1" applyFill="1" applyBorder="1" applyAlignment="1">
      <alignment horizontal="center" vertical="center" shrinkToFit="1"/>
    </xf>
  </cellXfs>
  <cellStyles count="7">
    <cellStyle name="Normal 2" xfId="5"/>
    <cellStyle name="Normal_สรุปงบหน้ากิจกรรมโครงการ ประจำปีงบประมาณ พ.ศ. 2555" xfId="4"/>
    <cellStyle name="ปกติ" xfId="0" builtinId="0"/>
    <cellStyle name="ปกติ 2 2_ทะเบียนจัดสรรหมู่บ้าน" xfId="2"/>
    <cellStyle name="ปกติ 2 3" xfId="6"/>
    <cellStyle name="ปกติ 7" xfId="1"/>
    <cellStyle name="ปกติ_เชิดชูเกียรติ-มชช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3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4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5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6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7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8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9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10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3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4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5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8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9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0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1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2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3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4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5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6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7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8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9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0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1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2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3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4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5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6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7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8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9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0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1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2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3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4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5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6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7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8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9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0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1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2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3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4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5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6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7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8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9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142875</xdr:colOff>
      <xdr:row>9</xdr:row>
      <xdr:rowOff>0</xdr:rowOff>
    </xdr:from>
    <xdr:to>
      <xdr:col>1</xdr:col>
      <xdr:colOff>152400</xdr:colOff>
      <xdr:row>9</xdr:row>
      <xdr:rowOff>0</xdr:rowOff>
    </xdr:to>
    <xdr:sp macro="" textlink="">
      <xdr:nvSpPr>
        <xdr:cNvPr id="84" name="Text Box 119"/>
        <xdr:cNvSpPr txBox="1">
          <a:spLocks noChangeArrowheads="1"/>
        </xdr:cNvSpPr>
      </xdr:nvSpPr>
      <xdr:spPr bwMode="auto">
        <a:xfrm>
          <a:off x="400050" y="28575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142875</xdr:colOff>
      <xdr:row>9</xdr:row>
      <xdr:rowOff>0</xdr:rowOff>
    </xdr:from>
    <xdr:to>
      <xdr:col>1</xdr:col>
      <xdr:colOff>152400</xdr:colOff>
      <xdr:row>9</xdr:row>
      <xdr:rowOff>0</xdr:rowOff>
    </xdr:to>
    <xdr:sp macro="" textlink="">
      <xdr:nvSpPr>
        <xdr:cNvPr id="100" name="Text Box 119"/>
        <xdr:cNvSpPr txBox="1">
          <a:spLocks noChangeArrowheads="1"/>
        </xdr:cNvSpPr>
      </xdr:nvSpPr>
      <xdr:spPr bwMode="auto">
        <a:xfrm>
          <a:off x="400050" y="28575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142875</xdr:colOff>
      <xdr:row>9</xdr:row>
      <xdr:rowOff>0</xdr:rowOff>
    </xdr:from>
    <xdr:to>
      <xdr:col>1</xdr:col>
      <xdr:colOff>152400</xdr:colOff>
      <xdr:row>9</xdr:row>
      <xdr:rowOff>0</xdr:rowOff>
    </xdr:to>
    <xdr:sp macro="" textlink="">
      <xdr:nvSpPr>
        <xdr:cNvPr id="116" name="Text Box 119"/>
        <xdr:cNvSpPr txBox="1">
          <a:spLocks noChangeArrowheads="1"/>
        </xdr:cNvSpPr>
      </xdr:nvSpPr>
      <xdr:spPr bwMode="auto">
        <a:xfrm>
          <a:off x="400050" y="28575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3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3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209550</xdr:colOff>
      <xdr:row>9</xdr:row>
      <xdr:rowOff>0</xdr:rowOff>
    </xdr:from>
    <xdr:to>
      <xdr:col>1</xdr:col>
      <xdr:colOff>228600</xdr:colOff>
      <xdr:row>9</xdr:row>
      <xdr:rowOff>0</xdr:rowOff>
    </xdr:to>
    <xdr:sp macro="" textlink="">
      <xdr:nvSpPr>
        <xdr:cNvPr id="132" name="Text Box 119"/>
        <xdr:cNvSpPr txBox="1">
          <a:spLocks noChangeArrowheads="1"/>
        </xdr:cNvSpPr>
      </xdr:nvSpPr>
      <xdr:spPr bwMode="auto">
        <a:xfrm>
          <a:off x="466725" y="2857500"/>
          <a:ext cx="19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3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4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5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6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7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8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9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0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1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2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3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4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5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6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7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8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9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50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51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52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53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54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55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5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5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5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5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180975</xdr:colOff>
      <xdr:row>9</xdr:row>
      <xdr:rowOff>0</xdr:rowOff>
    </xdr:from>
    <xdr:to>
      <xdr:col>1</xdr:col>
      <xdr:colOff>247650</xdr:colOff>
      <xdr:row>11</xdr:row>
      <xdr:rowOff>117640</xdr:rowOff>
    </xdr:to>
    <xdr:sp macro="" textlink="">
      <xdr:nvSpPr>
        <xdr:cNvPr id="246" name="Text Box 119"/>
        <xdr:cNvSpPr txBox="1">
          <a:spLocks noChangeArrowheads="1"/>
        </xdr:cNvSpPr>
      </xdr:nvSpPr>
      <xdr:spPr bwMode="auto">
        <a:xfrm>
          <a:off x="438150" y="2857500"/>
          <a:ext cx="666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180975</xdr:colOff>
      <xdr:row>9</xdr:row>
      <xdr:rowOff>0</xdr:rowOff>
    </xdr:from>
    <xdr:to>
      <xdr:col>1</xdr:col>
      <xdr:colOff>247650</xdr:colOff>
      <xdr:row>11</xdr:row>
      <xdr:rowOff>117640</xdr:rowOff>
    </xdr:to>
    <xdr:sp macro="" textlink="">
      <xdr:nvSpPr>
        <xdr:cNvPr id="262" name="Text Box 119"/>
        <xdr:cNvSpPr txBox="1">
          <a:spLocks noChangeArrowheads="1"/>
        </xdr:cNvSpPr>
      </xdr:nvSpPr>
      <xdr:spPr bwMode="auto">
        <a:xfrm>
          <a:off x="438150" y="2857500"/>
          <a:ext cx="666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78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79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80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81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82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83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84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85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86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87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88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89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90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91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92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93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294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295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296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297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298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299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0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1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2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3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4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5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6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7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8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9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0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1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2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3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4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5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6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7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8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9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0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1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2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3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4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5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6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7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8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9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0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1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2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3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4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5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6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7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8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9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0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1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2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3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4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5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6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7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8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9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0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1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2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3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4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5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6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7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8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9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0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1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2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3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4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5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6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7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8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9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0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1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2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3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4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5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6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7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8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9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0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1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2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3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4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5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6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7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8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9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90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2" name="Text Box 119"/>
        <xdr:cNvSpPr txBox="1">
          <a:spLocks noChangeArrowheads="1"/>
        </xdr:cNvSpPr>
      </xdr:nvSpPr>
      <xdr:spPr bwMode="auto">
        <a:xfrm>
          <a:off x="257175" y="2438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3" name="Text Box 119"/>
        <xdr:cNvSpPr txBox="1">
          <a:spLocks noChangeArrowheads="1"/>
        </xdr:cNvSpPr>
      </xdr:nvSpPr>
      <xdr:spPr bwMode="auto">
        <a:xfrm>
          <a:off x="257175" y="2438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4" name="Text Box 119"/>
        <xdr:cNvSpPr txBox="1">
          <a:spLocks noChangeArrowheads="1"/>
        </xdr:cNvSpPr>
      </xdr:nvSpPr>
      <xdr:spPr bwMode="auto">
        <a:xfrm>
          <a:off x="257175" y="2438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5" name="Text Box 119"/>
        <xdr:cNvSpPr txBox="1">
          <a:spLocks noChangeArrowheads="1"/>
        </xdr:cNvSpPr>
      </xdr:nvSpPr>
      <xdr:spPr bwMode="auto">
        <a:xfrm>
          <a:off x="257175" y="2438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6" name="Text Box 119"/>
        <xdr:cNvSpPr txBox="1">
          <a:spLocks noChangeArrowheads="1"/>
        </xdr:cNvSpPr>
      </xdr:nvSpPr>
      <xdr:spPr bwMode="auto">
        <a:xfrm>
          <a:off x="257175" y="2438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7" name="Text Box 119"/>
        <xdr:cNvSpPr txBox="1">
          <a:spLocks noChangeArrowheads="1"/>
        </xdr:cNvSpPr>
      </xdr:nvSpPr>
      <xdr:spPr bwMode="auto">
        <a:xfrm>
          <a:off x="257175" y="2438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8" name="Text Box 119"/>
        <xdr:cNvSpPr txBox="1">
          <a:spLocks noChangeArrowheads="1"/>
        </xdr:cNvSpPr>
      </xdr:nvSpPr>
      <xdr:spPr bwMode="auto">
        <a:xfrm>
          <a:off x="257175" y="2438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47625</xdr:rowOff>
    </xdr:to>
    <xdr:sp macro="" textlink="">
      <xdr:nvSpPr>
        <xdr:cNvPr id="9" name="Text Box 119"/>
        <xdr:cNvSpPr txBox="1">
          <a:spLocks noChangeArrowheads="1"/>
        </xdr:cNvSpPr>
      </xdr:nvSpPr>
      <xdr:spPr bwMode="auto">
        <a:xfrm>
          <a:off x="257175" y="2438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3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4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5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6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7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142875</xdr:colOff>
      <xdr:row>9</xdr:row>
      <xdr:rowOff>0</xdr:rowOff>
    </xdr:from>
    <xdr:to>
      <xdr:col>1</xdr:col>
      <xdr:colOff>152400</xdr:colOff>
      <xdr:row>9</xdr:row>
      <xdr:rowOff>0</xdr:rowOff>
    </xdr:to>
    <xdr:sp macro="" textlink="">
      <xdr:nvSpPr>
        <xdr:cNvPr id="83" name="Text Box 119"/>
        <xdr:cNvSpPr txBox="1">
          <a:spLocks noChangeArrowheads="1"/>
        </xdr:cNvSpPr>
      </xdr:nvSpPr>
      <xdr:spPr bwMode="auto">
        <a:xfrm>
          <a:off x="400050" y="24384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8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9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142875</xdr:colOff>
      <xdr:row>9</xdr:row>
      <xdr:rowOff>0</xdr:rowOff>
    </xdr:from>
    <xdr:to>
      <xdr:col>1</xdr:col>
      <xdr:colOff>152400</xdr:colOff>
      <xdr:row>9</xdr:row>
      <xdr:rowOff>0</xdr:rowOff>
    </xdr:to>
    <xdr:sp macro="" textlink="">
      <xdr:nvSpPr>
        <xdr:cNvPr id="99" name="Text Box 119"/>
        <xdr:cNvSpPr txBox="1">
          <a:spLocks noChangeArrowheads="1"/>
        </xdr:cNvSpPr>
      </xdr:nvSpPr>
      <xdr:spPr bwMode="auto">
        <a:xfrm>
          <a:off x="400050" y="24384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0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142875</xdr:colOff>
      <xdr:row>9</xdr:row>
      <xdr:rowOff>0</xdr:rowOff>
    </xdr:from>
    <xdr:to>
      <xdr:col>1</xdr:col>
      <xdr:colOff>152400</xdr:colOff>
      <xdr:row>9</xdr:row>
      <xdr:rowOff>0</xdr:rowOff>
    </xdr:to>
    <xdr:sp macro="" textlink="">
      <xdr:nvSpPr>
        <xdr:cNvPr id="115" name="Text Box 119"/>
        <xdr:cNvSpPr txBox="1">
          <a:spLocks noChangeArrowheads="1"/>
        </xdr:cNvSpPr>
      </xdr:nvSpPr>
      <xdr:spPr bwMode="auto">
        <a:xfrm>
          <a:off x="400050" y="24384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1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2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3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209550</xdr:colOff>
      <xdr:row>9</xdr:row>
      <xdr:rowOff>0</xdr:rowOff>
    </xdr:from>
    <xdr:to>
      <xdr:col>1</xdr:col>
      <xdr:colOff>228600</xdr:colOff>
      <xdr:row>9</xdr:row>
      <xdr:rowOff>0</xdr:rowOff>
    </xdr:to>
    <xdr:sp macro="" textlink="">
      <xdr:nvSpPr>
        <xdr:cNvPr id="131" name="Text Box 119"/>
        <xdr:cNvSpPr txBox="1">
          <a:spLocks noChangeArrowheads="1"/>
        </xdr:cNvSpPr>
      </xdr:nvSpPr>
      <xdr:spPr bwMode="auto">
        <a:xfrm>
          <a:off x="466725" y="2438400"/>
          <a:ext cx="19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2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3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4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5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6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7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8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39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0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1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2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3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4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5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6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7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8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49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50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51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52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53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95250</xdr:rowOff>
    </xdr:to>
    <xdr:sp macro="" textlink="">
      <xdr:nvSpPr>
        <xdr:cNvPr id="154" name="Text Box 119"/>
        <xdr:cNvSpPr txBox="1">
          <a:spLocks noChangeArrowheads="1"/>
        </xdr:cNvSpPr>
      </xdr:nvSpPr>
      <xdr:spPr bwMode="auto">
        <a:xfrm>
          <a:off x="257175" y="24384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5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5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5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5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5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6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7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8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19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0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1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2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3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180975</xdr:colOff>
      <xdr:row>9</xdr:row>
      <xdr:rowOff>0</xdr:rowOff>
    </xdr:from>
    <xdr:to>
      <xdr:col>1</xdr:col>
      <xdr:colOff>247650</xdr:colOff>
      <xdr:row>12</xdr:row>
      <xdr:rowOff>50965</xdr:rowOff>
    </xdr:to>
    <xdr:sp macro="" textlink="">
      <xdr:nvSpPr>
        <xdr:cNvPr id="245" name="Text Box 119"/>
        <xdr:cNvSpPr txBox="1">
          <a:spLocks noChangeArrowheads="1"/>
        </xdr:cNvSpPr>
      </xdr:nvSpPr>
      <xdr:spPr bwMode="auto">
        <a:xfrm>
          <a:off x="438150" y="2438400"/>
          <a:ext cx="66675" cy="59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4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5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180975</xdr:colOff>
      <xdr:row>9</xdr:row>
      <xdr:rowOff>0</xdr:rowOff>
    </xdr:from>
    <xdr:to>
      <xdr:col>1</xdr:col>
      <xdr:colOff>247650</xdr:colOff>
      <xdr:row>12</xdr:row>
      <xdr:rowOff>50965</xdr:rowOff>
    </xdr:to>
    <xdr:sp macro="" textlink="">
      <xdr:nvSpPr>
        <xdr:cNvPr id="261" name="Text Box 119"/>
        <xdr:cNvSpPr txBox="1">
          <a:spLocks noChangeArrowheads="1"/>
        </xdr:cNvSpPr>
      </xdr:nvSpPr>
      <xdr:spPr bwMode="auto">
        <a:xfrm>
          <a:off x="438150" y="2438400"/>
          <a:ext cx="66675" cy="59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7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8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69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1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2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3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4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5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76200</xdr:rowOff>
    </xdr:to>
    <xdr:sp macro="" textlink="">
      <xdr:nvSpPr>
        <xdr:cNvPr id="276" name="Text Box 119"/>
        <xdr:cNvSpPr txBox="1">
          <a:spLocks noChangeArrowheads="1"/>
        </xdr:cNvSpPr>
      </xdr:nvSpPr>
      <xdr:spPr bwMode="auto">
        <a:xfrm>
          <a:off x="257175" y="24384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77" name="Text Box 119"/>
        <xdr:cNvSpPr txBox="1">
          <a:spLocks noChangeArrowheads="1"/>
        </xdr:cNvSpPr>
      </xdr:nvSpPr>
      <xdr:spPr bwMode="auto">
        <a:xfrm>
          <a:off x="257175" y="87458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78" name="Text Box 119"/>
        <xdr:cNvSpPr txBox="1">
          <a:spLocks noChangeArrowheads="1"/>
        </xdr:cNvSpPr>
      </xdr:nvSpPr>
      <xdr:spPr bwMode="auto">
        <a:xfrm>
          <a:off x="257175" y="87458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79" name="Text Box 119"/>
        <xdr:cNvSpPr txBox="1">
          <a:spLocks noChangeArrowheads="1"/>
        </xdr:cNvSpPr>
      </xdr:nvSpPr>
      <xdr:spPr bwMode="auto">
        <a:xfrm>
          <a:off x="257175" y="87458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80" name="Text Box 119"/>
        <xdr:cNvSpPr txBox="1">
          <a:spLocks noChangeArrowheads="1"/>
        </xdr:cNvSpPr>
      </xdr:nvSpPr>
      <xdr:spPr bwMode="auto">
        <a:xfrm>
          <a:off x="257175" y="87458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81" name="Text Box 119"/>
        <xdr:cNvSpPr txBox="1">
          <a:spLocks noChangeArrowheads="1"/>
        </xdr:cNvSpPr>
      </xdr:nvSpPr>
      <xdr:spPr bwMode="auto">
        <a:xfrm>
          <a:off x="257175" y="87458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82" name="Text Box 119"/>
        <xdr:cNvSpPr txBox="1">
          <a:spLocks noChangeArrowheads="1"/>
        </xdr:cNvSpPr>
      </xdr:nvSpPr>
      <xdr:spPr bwMode="auto">
        <a:xfrm>
          <a:off x="257175" y="87458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83" name="Text Box 119"/>
        <xdr:cNvSpPr txBox="1">
          <a:spLocks noChangeArrowheads="1"/>
        </xdr:cNvSpPr>
      </xdr:nvSpPr>
      <xdr:spPr bwMode="auto">
        <a:xfrm>
          <a:off x="257175" y="87458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47625</xdr:rowOff>
    </xdr:to>
    <xdr:sp macro="" textlink="">
      <xdr:nvSpPr>
        <xdr:cNvPr id="284" name="Text Box 119"/>
        <xdr:cNvSpPr txBox="1">
          <a:spLocks noChangeArrowheads="1"/>
        </xdr:cNvSpPr>
      </xdr:nvSpPr>
      <xdr:spPr bwMode="auto">
        <a:xfrm>
          <a:off x="257175" y="87458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85" name="Text Box 119"/>
        <xdr:cNvSpPr txBox="1">
          <a:spLocks noChangeArrowheads="1"/>
        </xdr:cNvSpPr>
      </xdr:nvSpPr>
      <xdr:spPr bwMode="auto">
        <a:xfrm>
          <a:off x="257175" y="874585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86" name="Text Box 119"/>
        <xdr:cNvSpPr txBox="1">
          <a:spLocks noChangeArrowheads="1"/>
        </xdr:cNvSpPr>
      </xdr:nvSpPr>
      <xdr:spPr bwMode="auto">
        <a:xfrm>
          <a:off x="257175" y="874585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87" name="Text Box 119"/>
        <xdr:cNvSpPr txBox="1">
          <a:spLocks noChangeArrowheads="1"/>
        </xdr:cNvSpPr>
      </xdr:nvSpPr>
      <xdr:spPr bwMode="auto">
        <a:xfrm>
          <a:off x="257175" y="874585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88" name="Text Box 119"/>
        <xdr:cNvSpPr txBox="1">
          <a:spLocks noChangeArrowheads="1"/>
        </xdr:cNvSpPr>
      </xdr:nvSpPr>
      <xdr:spPr bwMode="auto">
        <a:xfrm>
          <a:off x="257175" y="874585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89" name="Text Box 119"/>
        <xdr:cNvSpPr txBox="1">
          <a:spLocks noChangeArrowheads="1"/>
        </xdr:cNvSpPr>
      </xdr:nvSpPr>
      <xdr:spPr bwMode="auto">
        <a:xfrm>
          <a:off x="257175" y="874585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90" name="Text Box 119"/>
        <xdr:cNvSpPr txBox="1">
          <a:spLocks noChangeArrowheads="1"/>
        </xdr:cNvSpPr>
      </xdr:nvSpPr>
      <xdr:spPr bwMode="auto">
        <a:xfrm>
          <a:off x="257175" y="874585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91" name="Text Box 119"/>
        <xdr:cNvSpPr txBox="1">
          <a:spLocks noChangeArrowheads="1"/>
        </xdr:cNvSpPr>
      </xdr:nvSpPr>
      <xdr:spPr bwMode="auto">
        <a:xfrm>
          <a:off x="257175" y="874585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38100</xdr:rowOff>
    </xdr:to>
    <xdr:sp macro="" textlink="">
      <xdr:nvSpPr>
        <xdr:cNvPr id="292" name="Text Box 119"/>
        <xdr:cNvSpPr txBox="1">
          <a:spLocks noChangeArrowheads="1"/>
        </xdr:cNvSpPr>
      </xdr:nvSpPr>
      <xdr:spPr bwMode="auto">
        <a:xfrm>
          <a:off x="257175" y="874585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293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294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295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296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297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298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299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0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1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2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3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4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5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6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7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8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09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0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1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2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3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4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5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6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7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8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19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0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1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2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3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4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5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6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7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8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29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0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1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2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3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4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5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6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7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8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39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0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1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2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3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4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5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6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7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8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49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0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1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2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3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4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5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6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7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76200</xdr:rowOff>
    </xdr:to>
    <xdr:sp macro="" textlink="">
      <xdr:nvSpPr>
        <xdr:cNvPr id="358" name="Text Box 119"/>
        <xdr:cNvSpPr txBox="1">
          <a:spLocks noChangeArrowheads="1"/>
        </xdr:cNvSpPr>
      </xdr:nvSpPr>
      <xdr:spPr bwMode="auto">
        <a:xfrm>
          <a:off x="257175" y="874585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59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0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1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2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3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4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5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6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7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8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69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0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1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2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3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4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5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6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7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8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79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0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1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2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3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4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5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6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7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8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9525</xdr:colOff>
      <xdr:row>364</xdr:row>
      <xdr:rowOff>95250</xdr:rowOff>
    </xdr:to>
    <xdr:sp macro="" textlink="">
      <xdr:nvSpPr>
        <xdr:cNvPr id="389" name="Text Box 119"/>
        <xdr:cNvSpPr txBox="1">
          <a:spLocks noChangeArrowheads="1"/>
        </xdr:cNvSpPr>
      </xdr:nvSpPr>
      <xdr:spPr bwMode="auto">
        <a:xfrm>
          <a:off x="257175" y="8745855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5"/>
  <sheetViews>
    <sheetView tabSelected="1" zoomScale="118" zoomScaleNormal="118" workbookViewId="0">
      <selection sqref="A1:K1"/>
    </sheetView>
  </sheetViews>
  <sheetFormatPr defaultRowHeight="18.75"/>
  <cols>
    <col min="1" max="1" width="3.375" style="23" customWidth="1"/>
    <col min="2" max="2" width="32" style="32" customWidth="1"/>
    <col min="3" max="3" width="11" style="23" customWidth="1"/>
    <col min="4" max="4" width="6.5" style="23" customWidth="1"/>
    <col min="5" max="5" width="13.75" style="23" customWidth="1"/>
    <col min="6" max="6" width="13" style="23" customWidth="1"/>
    <col min="7" max="7" width="11.5" style="23" customWidth="1"/>
    <col min="8" max="8" width="10.5" style="24" customWidth="1"/>
    <col min="9" max="9" width="12.25" style="23" customWidth="1"/>
    <col min="10" max="11" width="5.75" style="23" customWidth="1"/>
    <col min="12" max="12" width="3.5" style="10" customWidth="1"/>
    <col min="13" max="256" width="9" style="19"/>
    <col min="257" max="257" width="3.375" style="19" customWidth="1"/>
    <col min="258" max="258" width="28.75" style="19" customWidth="1"/>
    <col min="259" max="259" width="10.25" style="19" customWidth="1"/>
    <col min="260" max="260" width="6.5" style="19" customWidth="1"/>
    <col min="261" max="261" width="12.375" style="19" customWidth="1"/>
    <col min="262" max="262" width="10.5" style="19" customWidth="1"/>
    <col min="263" max="263" width="11.5" style="19" customWidth="1"/>
    <col min="264" max="264" width="10.5" style="19" customWidth="1"/>
    <col min="265" max="265" width="10.375" style="19" customWidth="1"/>
    <col min="266" max="266" width="5.75" style="19" customWidth="1"/>
    <col min="267" max="267" width="8.375" style="19" customWidth="1"/>
    <col min="268" max="268" width="3.5" style="19" customWidth="1"/>
    <col min="269" max="512" width="9" style="19"/>
    <col min="513" max="513" width="3.375" style="19" customWidth="1"/>
    <col min="514" max="514" width="28.75" style="19" customWidth="1"/>
    <col min="515" max="515" width="10.25" style="19" customWidth="1"/>
    <col min="516" max="516" width="6.5" style="19" customWidth="1"/>
    <col min="517" max="517" width="12.375" style="19" customWidth="1"/>
    <col min="518" max="518" width="10.5" style="19" customWidth="1"/>
    <col min="519" max="519" width="11.5" style="19" customWidth="1"/>
    <col min="520" max="520" width="10.5" style="19" customWidth="1"/>
    <col min="521" max="521" width="10.375" style="19" customWidth="1"/>
    <col min="522" max="522" width="5.75" style="19" customWidth="1"/>
    <col min="523" max="523" width="8.375" style="19" customWidth="1"/>
    <col min="524" max="524" width="3.5" style="19" customWidth="1"/>
    <col min="525" max="768" width="9" style="19"/>
    <col min="769" max="769" width="3.375" style="19" customWidth="1"/>
    <col min="770" max="770" width="28.75" style="19" customWidth="1"/>
    <col min="771" max="771" width="10.25" style="19" customWidth="1"/>
    <col min="772" max="772" width="6.5" style="19" customWidth="1"/>
    <col min="773" max="773" width="12.375" style="19" customWidth="1"/>
    <col min="774" max="774" width="10.5" style="19" customWidth="1"/>
    <col min="775" max="775" width="11.5" style="19" customWidth="1"/>
    <col min="776" max="776" width="10.5" style="19" customWidth="1"/>
    <col min="777" max="777" width="10.375" style="19" customWidth="1"/>
    <col min="778" max="778" width="5.75" style="19" customWidth="1"/>
    <col min="779" max="779" width="8.375" style="19" customWidth="1"/>
    <col min="780" max="780" width="3.5" style="19" customWidth="1"/>
    <col min="781" max="1024" width="9" style="19"/>
    <col min="1025" max="1025" width="3.375" style="19" customWidth="1"/>
    <col min="1026" max="1026" width="28.75" style="19" customWidth="1"/>
    <col min="1027" max="1027" width="10.25" style="19" customWidth="1"/>
    <col min="1028" max="1028" width="6.5" style="19" customWidth="1"/>
    <col min="1029" max="1029" width="12.375" style="19" customWidth="1"/>
    <col min="1030" max="1030" width="10.5" style="19" customWidth="1"/>
    <col min="1031" max="1031" width="11.5" style="19" customWidth="1"/>
    <col min="1032" max="1032" width="10.5" style="19" customWidth="1"/>
    <col min="1033" max="1033" width="10.375" style="19" customWidth="1"/>
    <col min="1034" max="1034" width="5.75" style="19" customWidth="1"/>
    <col min="1035" max="1035" width="8.375" style="19" customWidth="1"/>
    <col min="1036" max="1036" width="3.5" style="19" customWidth="1"/>
    <col min="1037" max="1280" width="9" style="19"/>
    <col min="1281" max="1281" width="3.375" style="19" customWidth="1"/>
    <col min="1282" max="1282" width="28.75" style="19" customWidth="1"/>
    <col min="1283" max="1283" width="10.25" style="19" customWidth="1"/>
    <col min="1284" max="1284" width="6.5" style="19" customWidth="1"/>
    <col min="1285" max="1285" width="12.375" style="19" customWidth="1"/>
    <col min="1286" max="1286" width="10.5" style="19" customWidth="1"/>
    <col min="1287" max="1287" width="11.5" style="19" customWidth="1"/>
    <col min="1288" max="1288" width="10.5" style="19" customWidth="1"/>
    <col min="1289" max="1289" width="10.375" style="19" customWidth="1"/>
    <col min="1290" max="1290" width="5.75" style="19" customWidth="1"/>
    <col min="1291" max="1291" width="8.375" style="19" customWidth="1"/>
    <col min="1292" max="1292" width="3.5" style="19" customWidth="1"/>
    <col min="1293" max="1536" width="9" style="19"/>
    <col min="1537" max="1537" width="3.375" style="19" customWidth="1"/>
    <col min="1538" max="1538" width="28.75" style="19" customWidth="1"/>
    <col min="1539" max="1539" width="10.25" style="19" customWidth="1"/>
    <col min="1540" max="1540" width="6.5" style="19" customWidth="1"/>
    <col min="1541" max="1541" width="12.375" style="19" customWidth="1"/>
    <col min="1542" max="1542" width="10.5" style="19" customWidth="1"/>
    <col min="1543" max="1543" width="11.5" style="19" customWidth="1"/>
    <col min="1544" max="1544" width="10.5" style="19" customWidth="1"/>
    <col min="1545" max="1545" width="10.375" style="19" customWidth="1"/>
    <col min="1546" max="1546" width="5.75" style="19" customWidth="1"/>
    <col min="1547" max="1547" width="8.375" style="19" customWidth="1"/>
    <col min="1548" max="1548" width="3.5" style="19" customWidth="1"/>
    <col min="1549" max="1792" width="9" style="19"/>
    <col min="1793" max="1793" width="3.375" style="19" customWidth="1"/>
    <col min="1794" max="1794" width="28.75" style="19" customWidth="1"/>
    <col min="1795" max="1795" width="10.25" style="19" customWidth="1"/>
    <col min="1796" max="1796" width="6.5" style="19" customWidth="1"/>
    <col min="1797" max="1797" width="12.375" style="19" customWidth="1"/>
    <col min="1798" max="1798" width="10.5" style="19" customWidth="1"/>
    <col min="1799" max="1799" width="11.5" style="19" customWidth="1"/>
    <col min="1800" max="1800" width="10.5" style="19" customWidth="1"/>
    <col min="1801" max="1801" width="10.375" style="19" customWidth="1"/>
    <col min="1802" max="1802" width="5.75" style="19" customWidth="1"/>
    <col min="1803" max="1803" width="8.375" style="19" customWidth="1"/>
    <col min="1804" max="1804" width="3.5" style="19" customWidth="1"/>
    <col min="1805" max="2048" width="9" style="19"/>
    <col min="2049" max="2049" width="3.375" style="19" customWidth="1"/>
    <col min="2050" max="2050" width="28.75" style="19" customWidth="1"/>
    <col min="2051" max="2051" width="10.25" style="19" customWidth="1"/>
    <col min="2052" max="2052" width="6.5" style="19" customWidth="1"/>
    <col min="2053" max="2053" width="12.375" style="19" customWidth="1"/>
    <col min="2054" max="2054" width="10.5" style="19" customWidth="1"/>
    <col min="2055" max="2055" width="11.5" style="19" customWidth="1"/>
    <col min="2056" max="2056" width="10.5" style="19" customWidth="1"/>
    <col min="2057" max="2057" width="10.375" style="19" customWidth="1"/>
    <col min="2058" max="2058" width="5.75" style="19" customWidth="1"/>
    <col min="2059" max="2059" width="8.375" style="19" customWidth="1"/>
    <col min="2060" max="2060" width="3.5" style="19" customWidth="1"/>
    <col min="2061" max="2304" width="9" style="19"/>
    <col min="2305" max="2305" width="3.375" style="19" customWidth="1"/>
    <col min="2306" max="2306" width="28.75" style="19" customWidth="1"/>
    <col min="2307" max="2307" width="10.25" style="19" customWidth="1"/>
    <col min="2308" max="2308" width="6.5" style="19" customWidth="1"/>
    <col min="2309" max="2309" width="12.375" style="19" customWidth="1"/>
    <col min="2310" max="2310" width="10.5" style="19" customWidth="1"/>
    <col min="2311" max="2311" width="11.5" style="19" customWidth="1"/>
    <col min="2312" max="2312" width="10.5" style="19" customWidth="1"/>
    <col min="2313" max="2313" width="10.375" style="19" customWidth="1"/>
    <col min="2314" max="2314" width="5.75" style="19" customWidth="1"/>
    <col min="2315" max="2315" width="8.375" style="19" customWidth="1"/>
    <col min="2316" max="2316" width="3.5" style="19" customWidth="1"/>
    <col min="2317" max="2560" width="9" style="19"/>
    <col min="2561" max="2561" width="3.375" style="19" customWidth="1"/>
    <col min="2562" max="2562" width="28.75" style="19" customWidth="1"/>
    <col min="2563" max="2563" width="10.25" style="19" customWidth="1"/>
    <col min="2564" max="2564" width="6.5" style="19" customWidth="1"/>
    <col min="2565" max="2565" width="12.375" style="19" customWidth="1"/>
    <col min="2566" max="2566" width="10.5" style="19" customWidth="1"/>
    <col min="2567" max="2567" width="11.5" style="19" customWidth="1"/>
    <col min="2568" max="2568" width="10.5" style="19" customWidth="1"/>
    <col min="2569" max="2569" width="10.375" style="19" customWidth="1"/>
    <col min="2570" max="2570" width="5.75" style="19" customWidth="1"/>
    <col min="2571" max="2571" width="8.375" style="19" customWidth="1"/>
    <col min="2572" max="2572" width="3.5" style="19" customWidth="1"/>
    <col min="2573" max="2816" width="9" style="19"/>
    <col min="2817" max="2817" width="3.375" style="19" customWidth="1"/>
    <col min="2818" max="2818" width="28.75" style="19" customWidth="1"/>
    <col min="2819" max="2819" width="10.25" style="19" customWidth="1"/>
    <col min="2820" max="2820" width="6.5" style="19" customWidth="1"/>
    <col min="2821" max="2821" width="12.375" style="19" customWidth="1"/>
    <col min="2822" max="2822" width="10.5" style="19" customWidth="1"/>
    <col min="2823" max="2823" width="11.5" style="19" customWidth="1"/>
    <col min="2824" max="2824" width="10.5" style="19" customWidth="1"/>
    <col min="2825" max="2825" width="10.375" style="19" customWidth="1"/>
    <col min="2826" max="2826" width="5.75" style="19" customWidth="1"/>
    <col min="2827" max="2827" width="8.375" style="19" customWidth="1"/>
    <col min="2828" max="2828" width="3.5" style="19" customWidth="1"/>
    <col min="2829" max="3072" width="9" style="19"/>
    <col min="3073" max="3073" width="3.375" style="19" customWidth="1"/>
    <col min="3074" max="3074" width="28.75" style="19" customWidth="1"/>
    <col min="3075" max="3075" width="10.25" style="19" customWidth="1"/>
    <col min="3076" max="3076" width="6.5" style="19" customWidth="1"/>
    <col min="3077" max="3077" width="12.375" style="19" customWidth="1"/>
    <col min="3078" max="3078" width="10.5" style="19" customWidth="1"/>
    <col min="3079" max="3079" width="11.5" style="19" customWidth="1"/>
    <col min="3080" max="3080" width="10.5" style="19" customWidth="1"/>
    <col min="3081" max="3081" width="10.375" style="19" customWidth="1"/>
    <col min="3082" max="3082" width="5.75" style="19" customWidth="1"/>
    <col min="3083" max="3083" width="8.375" style="19" customWidth="1"/>
    <col min="3084" max="3084" width="3.5" style="19" customWidth="1"/>
    <col min="3085" max="3328" width="9" style="19"/>
    <col min="3329" max="3329" width="3.375" style="19" customWidth="1"/>
    <col min="3330" max="3330" width="28.75" style="19" customWidth="1"/>
    <col min="3331" max="3331" width="10.25" style="19" customWidth="1"/>
    <col min="3332" max="3332" width="6.5" style="19" customWidth="1"/>
    <col min="3333" max="3333" width="12.375" style="19" customWidth="1"/>
    <col min="3334" max="3334" width="10.5" style="19" customWidth="1"/>
    <col min="3335" max="3335" width="11.5" style="19" customWidth="1"/>
    <col min="3336" max="3336" width="10.5" style="19" customWidth="1"/>
    <col min="3337" max="3337" width="10.375" style="19" customWidth="1"/>
    <col min="3338" max="3338" width="5.75" style="19" customWidth="1"/>
    <col min="3339" max="3339" width="8.375" style="19" customWidth="1"/>
    <col min="3340" max="3340" width="3.5" style="19" customWidth="1"/>
    <col min="3341" max="3584" width="9" style="19"/>
    <col min="3585" max="3585" width="3.375" style="19" customWidth="1"/>
    <col min="3586" max="3586" width="28.75" style="19" customWidth="1"/>
    <col min="3587" max="3587" width="10.25" style="19" customWidth="1"/>
    <col min="3588" max="3588" width="6.5" style="19" customWidth="1"/>
    <col min="3589" max="3589" width="12.375" style="19" customWidth="1"/>
    <col min="3590" max="3590" width="10.5" style="19" customWidth="1"/>
    <col min="3591" max="3591" width="11.5" style="19" customWidth="1"/>
    <col min="3592" max="3592" width="10.5" style="19" customWidth="1"/>
    <col min="3593" max="3593" width="10.375" style="19" customWidth="1"/>
    <col min="3594" max="3594" width="5.75" style="19" customWidth="1"/>
    <col min="3595" max="3595" width="8.375" style="19" customWidth="1"/>
    <col min="3596" max="3596" width="3.5" style="19" customWidth="1"/>
    <col min="3597" max="3840" width="9" style="19"/>
    <col min="3841" max="3841" width="3.375" style="19" customWidth="1"/>
    <col min="3842" max="3842" width="28.75" style="19" customWidth="1"/>
    <col min="3843" max="3843" width="10.25" style="19" customWidth="1"/>
    <col min="3844" max="3844" width="6.5" style="19" customWidth="1"/>
    <col min="3845" max="3845" width="12.375" style="19" customWidth="1"/>
    <col min="3846" max="3846" width="10.5" style="19" customWidth="1"/>
    <col min="3847" max="3847" width="11.5" style="19" customWidth="1"/>
    <col min="3848" max="3848" width="10.5" style="19" customWidth="1"/>
    <col min="3849" max="3849" width="10.375" style="19" customWidth="1"/>
    <col min="3850" max="3850" width="5.75" style="19" customWidth="1"/>
    <col min="3851" max="3851" width="8.375" style="19" customWidth="1"/>
    <col min="3852" max="3852" width="3.5" style="19" customWidth="1"/>
    <col min="3853" max="4096" width="9" style="19"/>
    <col min="4097" max="4097" width="3.375" style="19" customWidth="1"/>
    <col min="4098" max="4098" width="28.75" style="19" customWidth="1"/>
    <col min="4099" max="4099" width="10.25" style="19" customWidth="1"/>
    <col min="4100" max="4100" width="6.5" style="19" customWidth="1"/>
    <col min="4101" max="4101" width="12.375" style="19" customWidth="1"/>
    <col min="4102" max="4102" width="10.5" style="19" customWidth="1"/>
    <col min="4103" max="4103" width="11.5" style="19" customWidth="1"/>
    <col min="4104" max="4104" width="10.5" style="19" customWidth="1"/>
    <col min="4105" max="4105" width="10.375" style="19" customWidth="1"/>
    <col min="4106" max="4106" width="5.75" style="19" customWidth="1"/>
    <col min="4107" max="4107" width="8.375" style="19" customWidth="1"/>
    <col min="4108" max="4108" width="3.5" style="19" customWidth="1"/>
    <col min="4109" max="4352" width="9" style="19"/>
    <col min="4353" max="4353" width="3.375" style="19" customWidth="1"/>
    <col min="4354" max="4354" width="28.75" style="19" customWidth="1"/>
    <col min="4355" max="4355" width="10.25" style="19" customWidth="1"/>
    <col min="4356" max="4356" width="6.5" style="19" customWidth="1"/>
    <col min="4357" max="4357" width="12.375" style="19" customWidth="1"/>
    <col min="4358" max="4358" width="10.5" style="19" customWidth="1"/>
    <col min="4359" max="4359" width="11.5" style="19" customWidth="1"/>
    <col min="4360" max="4360" width="10.5" style="19" customWidth="1"/>
    <col min="4361" max="4361" width="10.375" style="19" customWidth="1"/>
    <col min="4362" max="4362" width="5.75" style="19" customWidth="1"/>
    <col min="4363" max="4363" width="8.375" style="19" customWidth="1"/>
    <col min="4364" max="4364" width="3.5" style="19" customWidth="1"/>
    <col min="4365" max="4608" width="9" style="19"/>
    <col min="4609" max="4609" width="3.375" style="19" customWidth="1"/>
    <col min="4610" max="4610" width="28.75" style="19" customWidth="1"/>
    <col min="4611" max="4611" width="10.25" style="19" customWidth="1"/>
    <col min="4612" max="4612" width="6.5" style="19" customWidth="1"/>
    <col min="4613" max="4613" width="12.375" style="19" customWidth="1"/>
    <col min="4614" max="4614" width="10.5" style="19" customWidth="1"/>
    <col min="4615" max="4615" width="11.5" style="19" customWidth="1"/>
    <col min="4616" max="4616" width="10.5" style="19" customWidth="1"/>
    <col min="4617" max="4617" width="10.375" style="19" customWidth="1"/>
    <col min="4618" max="4618" width="5.75" style="19" customWidth="1"/>
    <col min="4619" max="4619" width="8.375" style="19" customWidth="1"/>
    <col min="4620" max="4620" width="3.5" style="19" customWidth="1"/>
    <col min="4621" max="4864" width="9" style="19"/>
    <col min="4865" max="4865" width="3.375" style="19" customWidth="1"/>
    <col min="4866" max="4866" width="28.75" style="19" customWidth="1"/>
    <col min="4867" max="4867" width="10.25" style="19" customWidth="1"/>
    <col min="4868" max="4868" width="6.5" style="19" customWidth="1"/>
    <col min="4869" max="4869" width="12.375" style="19" customWidth="1"/>
    <col min="4870" max="4870" width="10.5" style="19" customWidth="1"/>
    <col min="4871" max="4871" width="11.5" style="19" customWidth="1"/>
    <col min="4872" max="4872" width="10.5" style="19" customWidth="1"/>
    <col min="4873" max="4873" width="10.375" style="19" customWidth="1"/>
    <col min="4874" max="4874" width="5.75" style="19" customWidth="1"/>
    <col min="4875" max="4875" width="8.375" style="19" customWidth="1"/>
    <col min="4876" max="4876" width="3.5" style="19" customWidth="1"/>
    <col min="4877" max="5120" width="9" style="19"/>
    <col min="5121" max="5121" width="3.375" style="19" customWidth="1"/>
    <col min="5122" max="5122" width="28.75" style="19" customWidth="1"/>
    <col min="5123" max="5123" width="10.25" style="19" customWidth="1"/>
    <col min="5124" max="5124" width="6.5" style="19" customWidth="1"/>
    <col min="5125" max="5125" width="12.375" style="19" customWidth="1"/>
    <col min="5126" max="5126" width="10.5" style="19" customWidth="1"/>
    <col min="5127" max="5127" width="11.5" style="19" customWidth="1"/>
    <col min="5128" max="5128" width="10.5" style="19" customWidth="1"/>
    <col min="5129" max="5129" width="10.375" style="19" customWidth="1"/>
    <col min="5130" max="5130" width="5.75" style="19" customWidth="1"/>
    <col min="5131" max="5131" width="8.375" style="19" customWidth="1"/>
    <col min="5132" max="5132" width="3.5" style="19" customWidth="1"/>
    <col min="5133" max="5376" width="9" style="19"/>
    <col min="5377" max="5377" width="3.375" style="19" customWidth="1"/>
    <col min="5378" max="5378" width="28.75" style="19" customWidth="1"/>
    <col min="5379" max="5379" width="10.25" style="19" customWidth="1"/>
    <col min="5380" max="5380" width="6.5" style="19" customWidth="1"/>
    <col min="5381" max="5381" width="12.375" style="19" customWidth="1"/>
    <col min="5382" max="5382" width="10.5" style="19" customWidth="1"/>
    <col min="5383" max="5383" width="11.5" style="19" customWidth="1"/>
    <col min="5384" max="5384" width="10.5" style="19" customWidth="1"/>
    <col min="5385" max="5385" width="10.375" style="19" customWidth="1"/>
    <col min="5386" max="5386" width="5.75" style="19" customWidth="1"/>
    <col min="5387" max="5387" width="8.375" style="19" customWidth="1"/>
    <col min="5388" max="5388" width="3.5" style="19" customWidth="1"/>
    <col min="5389" max="5632" width="9" style="19"/>
    <col min="5633" max="5633" width="3.375" style="19" customWidth="1"/>
    <col min="5634" max="5634" width="28.75" style="19" customWidth="1"/>
    <col min="5635" max="5635" width="10.25" style="19" customWidth="1"/>
    <col min="5636" max="5636" width="6.5" style="19" customWidth="1"/>
    <col min="5637" max="5637" width="12.375" style="19" customWidth="1"/>
    <col min="5638" max="5638" width="10.5" style="19" customWidth="1"/>
    <col min="5639" max="5639" width="11.5" style="19" customWidth="1"/>
    <col min="5640" max="5640" width="10.5" style="19" customWidth="1"/>
    <col min="5641" max="5641" width="10.375" style="19" customWidth="1"/>
    <col min="5642" max="5642" width="5.75" style="19" customWidth="1"/>
    <col min="5643" max="5643" width="8.375" style="19" customWidth="1"/>
    <col min="5644" max="5644" width="3.5" style="19" customWidth="1"/>
    <col min="5645" max="5888" width="9" style="19"/>
    <col min="5889" max="5889" width="3.375" style="19" customWidth="1"/>
    <col min="5890" max="5890" width="28.75" style="19" customWidth="1"/>
    <col min="5891" max="5891" width="10.25" style="19" customWidth="1"/>
    <col min="5892" max="5892" width="6.5" style="19" customWidth="1"/>
    <col min="5893" max="5893" width="12.375" style="19" customWidth="1"/>
    <col min="5894" max="5894" width="10.5" style="19" customWidth="1"/>
    <col min="5895" max="5895" width="11.5" style="19" customWidth="1"/>
    <col min="5896" max="5896" width="10.5" style="19" customWidth="1"/>
    <col min="5897" max="5897" width="10.375" style="19" customWidth="1"/>
    <col min="5898" max="5898" width="5.75" style="19" customWidth="1"/>
    <col min="5899" max="5899" width="8.375" style="19" customWidth="1"/>
    <col min="5900" max="5900" width="3.5" style="19" customWidth="1"/>
    <col min="5901" max="6144" width="9" style="19"/>
    <col min="6145" max="6145" width="3.375" style="19" customWidth="1"/>
    <col min="6146" max="6146" width="28.75" style="19" customWidth="1"/>
    <col min="6147" max="6147" width="10.25" style="19" customWidth="1"/>
    <col min="6148" max="6148" width="6.5" style="19" customWidth="1"/>
    <col min="6149" max="6149" width="12.375" style="19" customWidth="1"/>
    <col min="6150" max="6150" width="10.5" style="19" customWidth="1"/>
    <col min="6151" max="6151" width="11.5" style="19" customWidth="1"/>
    <col min="6152" max="6152" width="10.5" style="19" customWidth="1"/>
    <col min="6153" max="6153" width="10.375" style="19" customWidth="1"/>
    <col min="6154" max="6154" width="5.75" style="19" customWidth="1"/>
    <col min="6155" max="6155" width="8.375" style="19" customWidth="1"/>
    <col min="6156" max="6156" width="3.5" style="19" customWidth="1"/>
    <col min="6157" max="6400" width="9" style="19"/>
    <col min="6401" max="6401" width="3.375" style="19" customWidth="1"/>
    <col min="6402" max="6402" width="28.75" style="19" customWidth="1"/>
    <col min="6403" max="6403" width="10.25" style="19" customWidth="1"/>
    <col min="6404" max="6404" width="6.5" style="19" customWidth="1"/>
    <col min="6405" max="6405" width="12.375" style="19" customWidth="1"/>
    <col min="6406" max="6406" width="10.5" style="19" customWidth="1"/>
    <col min="6407" max="6407" width="11.5" style="19" customWidth="1"/>
    <col min="6408" max="6408" width="10.5" style="19" customWidth="1"/>
    <col min="6409" max="6409" width="10.375" style="19" customWidth="1"/>
    <col min="6410" max="6410" width="5.75" style="19" customWidth="1"/>
    <col min="6411" max="6411" width="8.375" style="19" customWidth="1"/>
    <col min="6412" max="6412" width="3.5" style="19" customWidth="1"/>
    <col min="6413" max="6656" width="9" style="19"/>
    <col min="6657" max="6657" width="3.375" style="19" customWidth="1"/>
    <col min="6658" max="6658" width="28.75" style="19" customWidth="1"/>
    <col min="6659" max="6659" width="10.25" style="19" customWidth="1"/>
    <col min="6660" max="6660" width="6.5" style="19" customWidth="1"/>
    <col min="6661" max="6661" width="12.375" style="19" customWidth="1"/>
    <col min="6662" max="6662" width="10.5" style="19" customWidth="1"/>
    <col min="6663" max="6663" width="11.5" style="19" customWidth="1"/>
    <col min="6664" max="6664" width="10.5" style="19" customWidth="1"/>
    <col min="6665" max="6665" width="10.375" style="19" customWidth="1"/>
    <col min="6666" max="6666" width="5.75" style="19" customWidth="1"/>
    <col min="6667" max="6667" width="8.375" style="19" customWidth="1"/>
    <col min="6668" max="6668" width="3.5" style="19" customWidth="1"/>
    <col min="6669" max="6912" width="9" style="19"/>
    <col min="6913" max="6913" width="3.375" style="19" customWidth="1"/>
    <col min="6914" max="6914" width="28.75" style="19" customWidth="1"/>
    <col min="6915" max="6915" width="10.25" style="19" customWidth="1"/>
    <col min="6916" max="6916" width="6.5" style="19" customWidth="1"/>
    <col min="6917" max="6917" width="12.375" style="19" customWidth="1"/>
    <col min="6918" max="6918" width="10.5" style="19" customWidth="1"/>
    <col min="6919" max="6919" width="11.5" style="19" customWidth="1"/>
    <col min="6920" max="6920" width="10.5" style="19" customWidth="1"/>
    <col min="6921" max="6921" width="10.375" style="19" customWidth="1"/>
    <col min="6922" max="6922" width="5.75" style="19" customWidth="1"/>
    <col min="6923" max="6923" width="8.375" style="19" customWidth="1"/>
    <col min="6924" max="6924" width="3.5" style="19" customWidth="1"/>
    <col min="6925" max="7168" width="9" style="19"/>
    <col min="7169" max="7169" width="3.375" style="19" customWidth="1"/>
    <col min="7170" max="7170" width="28.75" style="19" customWidth="1"/>
    <col min="7171" max="7171" width="10.25" style="19" customWidth="1"/>
    <col min="7172" max="7172" width="6.5" style="19" customWidth="1"/>
    <col min="7173" max="7173" width="12.375" style="19" customWidth="1"/>
    <col min="7174" max="7174" width="10.5" style="19" customWidth="1"/>
    <col min="7175" max="7175" width="11.5" style="19" customWidth="1"/>
    <col min="7176" max="7176" width="10.5" style="19" customWidth="1"/>
    <col min="7177" max="7177" width="10.375" style="19" customWidth="1"/>
    <col min="7178" max="7178" width="5.75" style="19" customWidth="1"/>
    <col min="7179" max="7179" width="8.375" style="19" customWidth="1"/>
    <col min="7180" max="7180" width="3.5" style="19" customWidth="1"/>
    <col min="7181" max="7424" width="9" style="19"/>
    <col min="7425" max="7425" width="3.375" style="19" customWidth="1"/>
    <col min="7426" max="7426" width="28.75" style="19" customWidth="1"/>
    <col min="7427" max="7427" width="10.25" style="19" customWidth="1"/>
    <col min="7428" max="7428" width="6.5" style="19" customWidth="1"/>
    <col min="7429" max="7429" width="12.375" style="19" customWidth="1"/>
    <col min="7430" max="7430" width="10.5" style="19" customWidth="1"/>
    <col min="7431" max="7431" width="11.5" style="19" customWidth="1"/>
    <col min="7432" max="7432" width="10.5" style="19" customWidth="1"/>
    <col min="7433" max="7433" width="10.375" style="19" customWidth="1"/>
    <col min="7434" max="7434" width="5.75" style="19" customWidth="1"/>
    <col min="7435" max="7435" width="8.375" style="19" customWidth="1"/>
    <col min="7436" max="7436" width="3.5" style="19" customWidth="1"/>
    <col min="7437" max="7680" width="9" style="19"/>
    <col min="7681" max="7681" width="3.375" style="19" customWidth="1"/>
    <col min="7682" max="7682" width="28.75" style="19" customWidth="1"/>
    <col min="7683" max="7683" width="10.25" style="19" customWidth="1"/>
    <col min="7684" max="7684" width="6.5" style="19" customWidth="1"/>
    <col min="7685" max="7685" width="12.375" style="19" customWidth="1"/>
    <col min="7686" max="7686" width="10.5" style="19" customWidth="1"/>
    <col min="7687" max="7687" width="11.5" style="19" customWidth="1"/>
    <col min="7688" max="7688" width="10.5" style="19" customWidth="1"/>
    <col min="7689" max="7689" width="10.375" style="19" customWidth="1"/>
    <col min="7690" max="7690" width="5.75" style="19" customWidth="1"/>
    <col min="7691" max="7691" width="8.375" style="19" customWidth="1"/>
    <col min="7692" max="7692" width="3.5" style="19" customWidth="1"/>
    <col min="7693" max="7936" width="9" style="19"/>
    <col min="7937" max="7937" width="3.375" style="19" customWidth="1"/>
    <col min="7938" max="7938" width="28.75" style="19" customWidth="1"/>
    <col min="7939" max="7939" width="10.25" style="19" customWidth="1"/>
    <col min="7940" max="7940" width="6.5" style="19" customWidth="1"/>
    <col min="7941" max="7941" width="12.375" style="19" customWidth="1"/>
    <col min="7942" max="7942" width="10.5" style="19" customWidth="1"/>
    <col min="7943" max="7943" width="11.5" style="19" customWidth="1"/>
    <col min="7944" max="7944" width="10.5" style="19" customWidth="1"/>
    <col min="7945" max="7945" width="10.375" style="19" customWidth="1"/>
    <col min="7946" max="7946" width="5.75" style="19" customWidth="1"/>
    <col min="7947" max="7947" width="8.375" style="19" customWidth="1"/>
    <col min="7948" max="7948" width="3.5" style="19" customWidth="1"/>
    <col min="7949" max="8192" width="9" style="19"/>
    <col min="8193" max="8193" width="3.375" style="19" customWidth="1"/>
    <col min="8194" max="8194" width="28.75" style="19" customWidth="1"/>
    <col min="8195" max="8195" width="10.25" style="19" customWidth="1"/>
    <col min="8196" max="8196" width="6.5" style="19" customWidth="1"/>
    <col min="8197" max="8197" width="12.375" style="19" customWidth="1"/>
    <col min="8198" max="8198" width="10.5" style="19" customWidth="1"/>
    <col min="8199" max="8199" width="11.5" style="19" customWidth="1"/>
    <col min="8200" max="8200" width="10.5" style="19" customWidth="1"/>
    <col min="8201" max="8201" width="10.375" style="19" customWidth="1"/>
    <col min="8202" max="8202" width="5.75" style="19" customWidth="1"/>
    <col min="8203" max="8203" width="8.375" style="19" customWidth="1"/>
    <col min="8204" max="8204" width="3.5" style="19" customWidth="1"/>
    <col min="8205" max="8448" width="9" style="19"/>
    <col min="8449" max="8449" width="3.375" style="19" customWidth="1"/>
    <col min="8450" max="8450" width="28.75" style="19" customWidth="1"/>
    <col min="8451" max="8451" width="10.25" style="19" customWidth="1"/>
    <col min="8452" max="8452" width="6.5" style="19" customWidth="1"/>
    <col min="8453" max="8453" width="12.375" style="19" customWidth="1"/>
    <col min="8454" max="8454" width="10.5" style="19" customWidth="1"/>
    <col min="8455" max="8455" width="11.5" style="19" customWidth="1"/>
    <col min="8456" max="8456" width="10.5" style="19" customWidth="1"/>
    <col min="8457" max="8457" width="10.375" style="19" customWidth="1"/>
    <col min="8458" max="8458" width="5.75" style="19" customWidth="1"/>
    <col min="8459" max="8459" width="8.375" style="19" customWidth="1"/>
    <col min="8460" max="8460" width="3.5" style="19" customWidth="1"/>
    <col min="8461" max="8704" width="9" style="19"/>
    <col min="8705" max="8705" width="3.375" style="19" customWidth="1"/>
    <col min="8706" max="8706" width="28.75" style="19" customWidth="1"/>
    <col min="8707" max="8707" width="10.25" style="19" customWidth="1"/>
    <col min="8708" max="8708" width="6.5" style="19" customWidth="1"/>
    <col min="8709" max="8709" width="12.375" style="19" customWidth="1"/>
    <col min="8710" max="8710" width="10.5" style="19" customWidth="1"/>
    <col min="8711" max="8711" width="11.5" style="19" customWidth="1"/>
    <col min="8712" max="8712" width="10.5" style="19" customWidth="1"/>
    <col min="8713" max="8713" width="10.375" style="19" customWidth="1"/>
    <col min="8714" max="8714" width="5.75" style="19" customWidth="1"/>
    <col min="8715" max="8715" width="8.375" style="19" customWidth="1"/>
    <col min="8716" max="8716" width="3.5" style="19" customWidth="1"/>
    <col min="8717" max="8960" width="9" style="19"/>
    <col min="8961" max="8961" width="3.375" style="19" customWidth="1"/>
    <col min="8962" max="8962" width="28.75" style="19" customWidth="1"/>
    <col min="8963" max="8963" width="10.25" style="19" customWidth="1"/>
    <col min="8964" max="8964" width="6.5" style="19" customWidth="1"/>
    <col min="8965" max="8965" width="12.375" style="19" customWidth="1"/>
    <col min="8966" max="8966" width="10.5" style="19" customWidth="1"/>
    <col min="8967" max="8967" width="11.5" style="19" customWidth="1"/>
    <col min="8968" max="8968" width="10.5" style="19" customWidth="1"/>
    <col min="8969" max="8969" width="10.375" style="19" customWidth="1"/>
    <col min="8970" max="8970" width="5.75" style="19" customWidth="1"/>
    <col min="8971" max="8971" width="8.375" style="19" customWidth="1"/>
    <col min="8972" max="8972" width="3.5" style="19" customWidth="1"/>
    <col min="8973" max="9216" width="9" style="19"/>
    <col min="9217" max="9217" width="3.375" style="19" customWidth="1"/>
    <col min="9218" max="9218" width="28.75" style="19" customWidth="1"/>
    <col min="9219" max="9219" width="10.25" style="19" customWidth="1"/>
    <col min="9220" max="9220" width="6.5" style="19" customWidth="1"/>
    <col min="9221" max="9221" width="12.375" style="19" customWidth="1"/>
    <col min="9222" max="9222" width="10.5" style="19" customWidth="1"/>
    <col min="9223" max="9223" width="11.5" style="19" customWidth="1"/>
    <col min="9224" max="9224" width="10.5" style="19" customWidth="1"/>
    <col min="9225" max="9225" width="10.375" style="19" customWidth="1"/>
    <col min="9226" max="9226" width="5.75" style="19" customWidth="1"/>
    <col min="9227" max="9227" width="8.375" style="19" customWidth="1"/>
    <col min="9228" max="9228" width="3.5" style="19" customWidth="1"/>
    <col min="9229" max="9472" width="9" style="19"/>
    <col min="9473" max="9473" width="3.375" style="19" customWidth="1"/>
    <col min="9474" max="9474" width="28.75" style="19" customWidth="1"/>
    <col min="9475" max="9475" width="10.25" style="19" customWidth="1"/>
    <col min="9476" max="9476" width="6.5" style="19" customWidth="1"/>
    <col min="9477" max="9477" width="12.375" style="19" customWidth="1"/>
    <col min="9478" max="9478" width="10.5" style="19" customWidth="1"/>
    <col min="9479" max="9479" width="11.5" style="19" customWidth="1"/>
    <col min="9480" max="9480" width="10.5" style="19" customWidth="1"/>
    <col min="9481" max="9481" width="10.375" style="19" customWidth="1"/>
    <col min="9482" max="9482" width="5.75" style="19" customWidth="1"/>
    <col min="9483" max="9483" width="8.375" style="19" customWidth="1"/>
    <col min="9484" max="9484" width="3.5" style="19" customWidth="1"/>
    <col min="9485" max="9728" width="9" style="19"/>
    <col min="9729" max="9729" width="3.375" style="19" customWidth="1"/>
    <col min="9730" max="9730" width="28.75" style="19" customWidth="1"/>
    <col min="9731" max="9731" width="10.25" style="19" customWidth="1"/>
    <col min="9732" max="9732" width="6.5" style="19" customWidth="1"/>
    <col min="9733" max="9733" width="12.375" style="19" customWidth="1"/>
    <col min="9734" max="9734" width="10.5" style="19" customWidth="1"/>
    <col min="9735" max="9735" width="11.5" style="19" customWidth="1"/>
    <col min="9736" max="9736" width="10.5" style="19" customWidth="1"/>
    <col min="9737" max="9737" width="10.375" style="19" customWidth="1"/>
    <col min="9738" max="9738" width="5.75" style="19" customWidth="1"/>
    <col min="9739" max="9739" width="8.375" style="19" customWidth="1"/>
    <col min="9740" max="9740" width="3.5" style="19" customWidth="1"/>
    <col min="9741" max="9984" width="9" style="19"/>
    <col min="9985" max="9985" width="3.375" style="19" customWidth="1"/>
    <col min="9986" max="9986" width="28.75" style="19" customWidth="1"/>
    <col min="9987" max="9987" width="10.25" style="19" customWidth="1"/>
    <col min="9988" max="9988" width="6.5" style="19" customWidth="1"/>
    <col min="9989" max="9989" width="12.375" style="19" customWidth="1"/>
    <col min="9990" max="9990" width="10.5" style="19" customWidth="1"/>
    <col min="9991" max="9991" width="11.5" style="19" customWidth="1"/>
    <col min="9992" max="9992" width="10.5" style="19" customWidth="1"/>
    <col min="9993" max="9993" width="10.375" style="19" customWidth="1"/>
    <col min="9994" max="9994" width="5.75" style="19" customWidth="1"/>
    <col min="9995" max="9995" width="8.375" style="19" customWidth="1"/>
    <col min="9996" max="9996" width="3.5" style="19" customWidth="1"/>
    <col min="9997" max="10240" width="9" style="19"/>
    <col min="10241" max="10241" width="3.375" style="19" customWidth="1"/>
    <col min="10242" max="10242" width="28.75" style="19" customWidth="1"/>
    <col min="10243" max="10243" width="10.25" style="19" customWidth="1"/>
    <col min="10244" max="10244" width="6.5" style="19" customWidth="1"/>
    <col min="10245" max="10245" width="12.375" style="19" customWidth="1"/>
    <col min="10246" max="10246" width="10.5" style="19" customWidth="1"/>
    <col min="10247" max="10247" width="11.5" style="19" customWidth="1"/>
    <col min="10248" max="10248" width="10.5" style="19" customWidth="1"/>
    <col min="10249" max="10249" width="10.375" style="19" customWidth="1"/>
    <col min="10250" max="10250" width="5.75" style="19" customWidth="1"/>
    <col min="10251" max="10251" width="8.375" style="19" customWidth="1"/>
    <col min="10252" max="10252" width="3.5" style="19" customWidth="1"/>
    <col min="10253" max="10496" width="9" style="19"/>
    <col min="10497" max="10497" width="3.375" style="19" customWidth="1"/>
    <col min="10498" max="10498" width="28.75" style="19" customWidth="1"/>
    <col min="10499" max="10499" width="10.25" style="19" customWidth="1"/>
    <col min="10500" max="10500" width="6.5" style="19" customWidth="1"/>
    <col min="10501" max="10501" width="12.375" style="19" customWidth="1"/>
    <col min="10502" max="10502" width="10.5" style="19" customWidth="1"/>
    <col min="10503" max="10503" width="11.5" style="19" customWidth="1"/>
    <col min="10504" max="10504" width="10.5" style="19" customWidth="1"/>
    <col min="10505" max="10505" width="10.375" style="19" customWidth="1"/>
    <col min="10506" max="10506" width="5.75" style="19" customWidth="1"/>
    <col min="10507" max="10507" width="8.375" style="19" customWidth="1"/>
    <col min="10508" max="10508" width="3.5" style="19" customWidth="1"/>
    <col min="10509" max="10752" width="9" style="19"/>
    <col min="10753" max="10753" width="3.375" style="19" customWidth="1"/>
    <col min="10754" max="10754" width="28.75" style="19" customWidth="1"/>
    <col min="10755" max="10755" width="10.25" style="19" customWidth="1"/>
    <col min="10756" max="10756" width="6.5" style="19" customWidth="1"/>
    <col min="10757" max="10757" width="12.375" style="19" customWidth="1"/>
    <col min="10758" max="10758" width="10.5" style="19" customWidth="1"/>
    <col min="10759" max="10759" width="11.5" style="19" customWidth="1"/>
    <col min="10760" max="10760" width="10.5" style="19" customWidth="1"/>
    <col min="10761" max="10761" width="10.375" style="19" customWidth="1"/>
    <col min="10762" max="10762" width="5.75" style="19" customWidth="1"/>
    <col min="10763" max="10763" width="8.375" style="19" customWidth="1"/>
    <col min="10764" max="10764" width="3.5" style="19" customWidth="1"/>
    <col min="10765" max="11008" width="9" style="19"/>
    <col min="11009" max="11009" width="3.375" style="19" customWidth="1"/>
    <col min="11010" max="11010" width="28.75" style="19" customWidth="1"/>
    <col min="11011" max="11011" width="10.25" style="19" customWidth="1"/>
    <col min="11012" max="11012" width="6.5" style="19" customWidth="1"/>
    <col min="11013" max="11013" width="12.375" style="19" customWidth="1"/>
    <col min="11014" max="11014" width="10.5" style="19" customWidth="1"/>
    <col min="11015" max="11015" width="11.5" style="19" customWidth="1"/>
    <col min="11016" max="11016" width="10.5" style="19" customWidth="1"/>
    <col min="11017" max="11017" width="10.375" style="19" customWidth="1"/>
    <col min="11018" max="11018" width="5.75" style="19" customWidth="1"/>
    <col min="11019" max="11019" width="8.375" style="19" customWidth="1"/>
    <col min="11020" max="11020" width="3.5" style="19" customWidth="1"/>
    <col min="11021" max="11264" width="9" style="19"/>
    <col min="11265" max="11265" width="3.375" style="19" customWidth="1"/>
    <col min="11266" max="11266" width="28.75" style="19" customWidth="1"/>
    <col min="11267" max="11267" width="10.25" style="19" customWidth="1"/>
    <col min="11268" max="11268" width="6.5" style="19" customWidth="1"/>
    <col min="11269" max="11269" width="12.375" style="19" customWidth="1"/>
    <col min="11270" max="11270" width="10.5" style="19" customWidth="1"/>
    <col min="11271" max="11271" width="11.5" style="19" customWidth="1"/>
    <col min="11272" max="11272" width="10.5" style="19" customWidth="1"/>
    <col min="11273" max="11273" width="10.375" style="19" customWidth="1"/>
    <col min="11274" max="11274" width="5.75" style="19" customWidth="1"/>
    <col min="11275" max="11275" width="8.375" style="19" customWidth="1"/>
    <col min="11276" max="11276" width="3.5" style="19" customWidth="1"/>
    <col min="11277" max="11520" width="9" style="19"/>
    <col min="11521" max="11521" width="3.375" style="19" customWidth="1"/>
    <col min="11522" max="11522" width="28.75" style="19" customWidth="1"/>
    <col min="11523" max="11523" width="10.25" style="19" customWidth="1"/>
    <col min="11524" max="11524" width="6.5" style="19" customWidth="1"/>
    <col min="11525" max="11525" width="12.375" style="19" customWidth="1"/>
    <col min="11526" max="11526" width="10.5" style="19" customWidth="1"/>
    <col min="11527" max="11527" width="11.5" style="19" customWidth="1"/>
    <col min="11528" max="11528" width="10.5" style="19" customWidth="1"/>
    <col min="11529" max="11529" width="10.375" style="19" customWidth="1"/>
    <col min="11530" max="11530" width="5.75" style="19" customWidth="1"/>
    <col min="11531" max="11531" width="8.375" style="19" customWidth="1"/>
    <col min="11532" max="11532" width="3.5" style="19" customWidth="1"/>
    <col min="11533" max="11776" width="9" style="19"/>
    <col min="11777" max="11777" width="3.375" style="19" customWidth="1"/>
    <col min="11778" max="11778" width="28.75" style="19" customWidth="1"/>
    <col min="11779" max="11779" width="10.25" style="19" customWidth="1"/>
    <col min="11780" max="11780" width="6.5" style="19" customWidth="1"/>
    <col min="11781" max="11781" width="12.375" style="19" customWidth="1"/>
    <col min="11782" max="11782" width="10.5" style="19" customWidth="1"/>
    <col min="11783" max="11783" width="11.5" style="19" customWidth="1"/>
    <col min="11784" max="11784" width="10.5" style="19" customWidth="1"/>
    <col min="11785" max="11785" width="10.375" style="19" customWidth="1"/>
    <col min="11786" max="11786" width="5.75" style="19" customWidth="1"/>
    <col min="11787" max="11787" width="8.375" style="19" customWidth="1"/>
    <col min="11788" max="11788" width="3.5" style="19" customWidth="1"/>
    <col min="11789" max="12032" width="9" style="19"/>
    <col min="12033" max="12033" width="3.375" style="19" customWidth="1"/>
    <col min="12034" max="12034" width="28.75" style="19" customWidth="1"/>
    <col min="12035" max="12035" width="10.25" style="19" customWidth="1"/>
    <col min="12036" max="12036" width="6.5" style="19" customWidth="1"/>
    <col min="12037" max="12037" width="12.375" style="19" customWidth="1"/>
    <col min="12038" max="12038" width="10.5" style="19" customWidth="1"/>
    <col min="12039" max="12039" width="11.5" style="19" customWidth="1"/>
    <col min="12040" max="12040" width="10.5" style="19" customWidth="1"/>
    <col min="12041" max="12041" width="10.375" style="19" customWidth="1"/>
    <col min="12042" max="12042" width="5.75" style="19" customWidth="1"/>
    <col min="12043" max="12043" width="8.375" style="19" customWidth="1"/>
    <col min="12044" max="12044" width="3.5" style="19" customWidth="1"/>
    <col min="12045" max="12288" width="9" style="19"/>
    <col min="12289" max="12289" width="3.375" style="19" customWidth="1"/>
    <col min="12290" max="12290" width="28.75" style="19" customWidth="1"/>
    <col min="12291" max="12291" width="10.25" style="19" customWidth="1"/>
    <col min="12292" max="12292" width="6.5" style="19" customWidth="1"/>
    <col min="12293" max="12293" width="12.375" style="19" customWidth="1"/>
    <col min="12294" max="12294" width="10.5" style="19" customWidth="1"/>
    <col min="12295" max="12295" width="11.5" style="19" customWidth="1"/>
    <col min="12296" max="12296" width="10.5" style="19" customWidth="1"/>
    <col min="12297" max="12297" width="10.375" style="19" customWidth="1"/>
    <col min="12298" max="12298" width="5.75" style="19" customWidth="1"/>
    <col min="12299" max="12299" width="8.375" style="19" customWidth="1"/>
    <col min="12300" max="12300" width="3.5" style="19" customWidth="1"/>
    <col min="12301" max="12544" width="9" style="19"/>
    <col min="12545" max="12545" width="3.375" style="19" customWidth="1"/>
    <col min="12546" max="12546" width="28.75" style="19" customWidth="1"/>
    <col min="12547" max="12547" width="10.25" style="19" customWidth="1"/>
    <col min="12548" max="12548" width="6.5" style="19" customWidth="1"/>
    <col min="12549" max="12549" width="12.375" style="19" customWidth="1"/>
    <col min="12550" max="12550" width="10.5" style="19" customWidth="1"/>
    <col min="12551" max="12551" width="11.5" style="19" customWidth="1"/>
    <col min="12552" max="12552" width="10.5" style="19" customWidth="1"/>
    <col min="12553" max="12553" width="10.375" style="19" customWidth="1"/>
    <col min="12554" max="12554" width="5.75" style="19" customWidth="1"/>
    <col min="12555" max="12555" width="8.375" style="19" customWidth="1"/>
    <col min="12556" max="12556" width="3.5" style="19" customWidth="1"/>
    <col min="12557" max="12800" width="9" style="19"/>
    <col min="12801" max="12801" width="3.375" style="19" customWidth="1"/>
    <col min="12802" max="12802" width="28.75" style="19" customWidth="1"/>
    <col min="12803" max="12803" width="10.25" style="19" customWidth="1"/>
    <col min="12804" max="12804" width="6.5" style="19" customWidth="1"/>
    <col min="12805" max="12805" width="12.375" style="19" customWidth="1"/>
    <col min="12806" max="12806" width="10.5" style="19" customWidth="1"/>
    <col min="12807" max="12807" width="11.5" style="19" customWidth="1"/>
    <col min="12808" max="12808" width="10.5" style="19" customWidth="1"/>
    <col min="12809" max="12809" width="10.375" style="19" customWidth="1"/>
    <col min="12810" max="12810" width="5.75" style="19" customWidth="1"/>
    <col min="12811" max="12811" width="8.375" style="19" customWidth="1"/>
    <col min="12812" max="12812" width="3.5" style="19" customWidth="1"/>
    <col min="12813" max="13056" width="9" style="19"/>
    <col min="13057" max="13057" width="3.375" style="19" customWidth="1"/>
    <col min="13058" max="13058" width="28.75" style="19" customWidth="1"/>
    <col min="13059" max="13059" width="10.25" style="19" customWidth="1"/>
    <col min="13060" max="13060" width="6.5" style="19" customWidth="1"/>
    <col min="13061" max="13061" width="12.375" style="19" customWidth="1"/>
    <col min="13062" max="13062" width="10.5" style="19" customWidth="1"/>
    <col min="13063" max="13063" width="11.5" style="19" customWidth="1"/>
    <col min="13064" max="13064" width="10.5" style="19" customWidth="1"/>
    <col min="13065" max="13065" width="10.375" style="19" customWidth="1"/>
    <col min="13066" max="13066" width="5.75" style="19" customWidth="1"/>
    <col min="13067" max="13067" width="8.375" style="19" customWidth="1"/>
    <col min="13068" max="13068" width="3.5" style="19" customWidth="1"/>
    <col min="13069" max="13312" width="9" style="19"/>
    <col min="13313" max="13313" width="3.375" style="19" customWidth="1"/>
    <col min="13314" max="13314" width="28.75" style="19" customWidth="1"/>
    <col min="13315" max="13315" width="10.25" style="19" customWidth="1"/>
    <col min="13316" max="13316" width="6.5" style="19" customWidth="1"/>
    <col min="13317" max="13317" width="12.375" style="19" customWidth="1"/>
    <col min="13318" max="13318" width="10.5" style="19" customWidth="1"/>
    <col min="13319" max="13319" width="11.5" style="19" customWidth="1"/>
    <col min="13320" max="13320" width="10.5" style="19" customWidth="1"/>
    <col min="13321" max="13321" width="10.375" style="19" customWidth="1"/>
    <col min="13322" max="13322" width="5.75" style="19" customWidth="1"/>
    <col min="13323" max="13323" width="8.375" style="19" customWidth="1"/>
    <col min="13324" max="13324" width="3.5" style="19" customWidth="1"/>
    <col min="13325" max="13568" width="9" style="19"/>
    <col min="13569" max="13569" width="3.375" style="19" customWidth="1"/>
    <col min="13570" max="13570" width="28.75" style="19" customWidth="1"/>
    <col min="13571" max="13571" width="10.25" style="19" customWidth="1"/>
    <col min="13572" max="13572" width="6.5" style="19" customWidth="1"/>
    <col min="13573" max="13573" width="12.375" style="19" customWidth="1"/>
    <col min="13574" max="13574" width="10.5" style="19" customWidth="1"/>
    <col min="13575" max="13575" width="11.5" style="19" customWidth="1"/>
    <col min="13576" max="13576" width="10.5" style="19" customWidth="1"/>
    <col min="13577" max="13577" width="10.375" style="19" customWidth="1"/>
    <col min="13578" max="13578" width="5.75" style="19" customWidth="1"/>
    <col min="13579" max="13579" width="8.375" style="19" customWidth="1"/>
    <col min="13580" max="13580" width="3.5" style="19" customWidth="1"/>
    <col min="13581" max="13824" width="9" style="19"/>
    <col min="13825" max="13825" width="3.375" style="19" customWidth="1"/>
    <col min="13826" max="13826" width="28.75" style="19" customWidth="1"/>
    <col min="13827" max="13827" width="10.25" style="19" customWidth="1"/>
    <col min="13828" max="13828" width="6.5" style="19" customWidth="1"/>
    <col min="13829" max="13829" width="12.375" style="19" customWidth="1"/>
    <col min="13830" max="13830" width="10.5" style="19" customWidth="1"/>
    <col min="13831" max="13831" width="11.5" style="19" customWidth="1"/>
    <col min="13832" max="13832" width="10.5" style="19" customWidth="1"/>
    <col min="13833" max="13833" width="10.375" style="19" customWidth="1"/>
    <col min="13834" max="13834" width="5.75" style="19" customWidth="1"/>
    <col min="13835" max="13835" width="8.375" style="19" customWidth="1"/>
    <col min="13836" max="13836" width="3.5" style="19" customWidth="1"/>
    <col min="13837" max="14080" width="9" style="19"/>
    <col min="14081" max="14081" width="3.375" style="19" customWidth="1"/>
    <col min="14082" max="14082" width="28.75" style="19" customWidth="1"/>
    <col min="14083" max="14083" width="10.25" style="19" customWidth="1"/>
    <col min="14084" max="14084" width="6.5" style="19" customWidth="1"/>
    <col min="14085" max="14085" width="12.375" style="19" customWidth="1"/>
    <col min="14086" max="14086" width="10.5" style="19" customWidth="1"/>
    <col min="14087" max="14087" width="11.5" style="19" customWidth="1"/>
    <col min="14088" max="14088" width="10.5" style="19" customWidth="1"/>
    <col min="14089" max="14089" width="10.375" style="19" customWidth="1"/>
    <col min="14090" max="14090" width="5.75" style="19" customWidth="1"/>
    <col min="14091" max="14091" width="8.375" style="19" customWidth="1"/>
    <col min="14092" max="14092" width="3.5" style="19" customWidth="1"/>
    <col min="14093" max="14336" width="9" style="19"/>
    <col min="14337" max="14337" width="3.375" style="19" customWidth="1"/>
    <col min="14338" max="14338" width="28.75" style="19" customWidth="1"/>
    <col min="14339" max="14339" width="10.25" style="19" customWidth="1"/>
    <col min="14340" max="14340" width="6.5" style="19" customWidth="1"/>
    <col min="14341" max="14341" width="12.375" style="19" customWidth="1"/>
    <col min="14342" max="14342" width="10.5" style="19" customWidth="1"/>
    <col min="14343" max="14343" width="11.5" style="19" customWidth="1"/>
    <col min="14344" max="14344" width="10.5" style="19" customWidth="1"/>
    <col min="14345" max="14345" width="10.375" style="19" customWidth="1"/>
    <col min="14346" max="14346" width="5.75" style="19" customWidth="1"/>
    <col min="14347" max="14347" width="8.375" style="19" customWidth="1"/>
    <col min="14348" max="14348" width="3.5" style="19" customWidth="1"/>
    <col min="14349" max="14592" width="9" style="19"/>
    <col min="14593" max="14593" width="3.375" style="19" customWidth="1"/>
    <col min="14594" max="14594" width="28.75" style="19" customWidth="1"/>
    <col min="14595" max="14595" width="10.25" style="19" customWidth="1"/>
    <col min="14596" max="14596" width="6.5" style="19" customWidth="1"/>
    <col min="14597" max="14597" width="12.375" style="19" customWidth="1"/>
    <col min="14598" max="14598" width="10.5" style="19" customWidth="1"/>
    <col min="14599" max="14599" width="11.5" style="19" customWidth="1"/>
    <col min="14600" max="14600" width="10.5" style="19" customWidth="1"/>
    <col min="14601" max="14601" width="10.375" style="19" customWidth="1"/>
    <col min="14602" max="14602" width="5.75" style="19" customWidth="1"/>
    <col min="14603" max="14603" width="8.375" style="19" customWidth="1"/>
    <col min="14604" max="14604" width="3.5" style="19" customWidth="1"/>
    <col min="14605" max="14848" width="9" style="19"/>
    <col min="14849" max="14849" width="3.375" style="19" customWidth="1"/>
    <col min="14850" max="14850" width="28.75" style="19" customWidth="1"/>
    <col min="14851" max="14851" width="10.25" style="19" customWidth="1"/>
    <col min="14852" max="14852" width="6.5" style="19" customWidth="1"/>
    <col min="14853" max="14853" width="12.375" style="19" customWidth="1"/>
    <col min="14854" max="14854" width="10.5" style="19" customWidth="1"/>
    <col min="14855" max="14855" width="11.5" style="19" customWidth="1"/>
    <col min="14856" max="14856" width="10.5" style="19" customWidth="1"/>
    <col min="14857" max="14857" width="10.375" style="19" customWidth="1"/>
    <col min="14858" max="14858" width="5.75" style="19" customWidth="1"/>
    <col min="14859" max="14859" width="8.375" style="19" customWidth="1"/>
    <col min="14860" max="14860" width="3.5" style="19" customWidth="1"/>
    <col min="14861" max="15104" width="9" style="19"/>
    <col min="15105" max="15105" width="3.375" style="19" customWidth="1"/>
    <col min="15106" max="15106" width="28.75" style="19" customWidth="1"/>
    <col min="15107" max="15107" width="10.25" style="19" customWidth="1"/>
    <col min="15108" max="15108" width="6.5" style="19" customWidth="1"/>
    <col min="15109" max="15109" width="12.375" style="19" customWidth="1"/>
    <col min="15110" max="15110" width="10.5" style="19" customWidth="1"/>
    <col min="15111" max="15111" width="11.5" style="19" customWidth="1"/>
    <col min="15112" max="15112" width="10.5" style="19" customWidth="1"/>
    <col min="15113" max="15113" width="10.375" style="19" customWidth="1"/>
    <col min="15114" max="15114" width="5.75" style="19" customWidth="1"/>
    <col min="15115" max="15115" width="8.375" style="19" customWidth="1"/>
    <col min="15116" max="15116" width="3.5" style="19" customWidth="1"/>
    <col min="15117" max="15360" width="9" style="19"/>
    <col min="15361" max="15361" width="3.375" style="19" customWidth="1"/>
    <col min="15362" max="15362" width="28.75" style="19" customWidth="1"/>
    <col min="15363" max="15363" width="10.25" style="19" customWidth="1"/>
    <col min="15364" max="15364" width="6.5" style="19" customWidth="1"/>
    <col min="15365" max="15365" width="12.375" style="19" customWidth="1"/>
    <col min="15366" max="15366" width="10.5" style="19" customWidth="1"/>
    <col min="15367" max="15367" width="11.5" style="19" customWidth="1"/>
    <col min="15368" max="15368" width="10.5" style="19" customWidth="1"/>
    <col min="15369" max="15369" width="10.375" style="19" customWidth="1"/>
    <col min="15370" max="15370" width="5.75" style="19" customWidth="1"/>
    <col min="15371" max="15371" width="8.375" style="19" customWidth="1"/>
    <col min="15372" max="15372" width="3.5" style="19" customWidth="1"/>
    <col min="15373" max="15616" width="9" style="19"/>
    <col min="15617" max="15617" width="3.375" style="19" customWidth="1"/>
    <col min="15618" max="15618" width="28.75" style="19" customWidth="1"/>
    <col min="15619" max="15619" width="10.25" style="19" customWidth="1"/>
    <col min="15620" max="15620" width="6.5" style="19" customWidth="1"/>
    <col min="15621" max="15621" width="12.375" style="19" customWidth="1"/>
    <col min="15622" max="15622" width="10.5" style="19" customWidth="1"/>
    <col min="15623" max="15623" width="11.5" style="19" customWidth="1"/>
    <col min="15624" max="15624" width="10.5" style="19" customWidth="1"/>
    <col min="15625" max="15625" width="10.375" style="19" customWidth="1"/>
    <col min="15626" max="15626" width="5.75" style="19" customWidth="1"/>
    <col min="15627" max="15627" width="8.375" style="19" customWidth="1"/>
    <col min="15628" max="15628" width="3.5" style="19" customWidth="1"/>
    <col min="15629" max="15872" width="9" style="19"/>
    <col min="15873" max="15873" width="3.375" style="19" customWidth="1"/>
    <col min="15874" max="15874" width="28.75" style="19" customWidth="1"/>
    <col min="15875" max="15875" width="10.25" style="19" customWidth="1"/>
    <col min="15876" max="15876" width="6.5" style="19" customWidth="1"/>
    <col min="15877" max="15877" width="12.375" style="19" customWidth="1"/>
    <col min="15878" max="15878" width="10.5" style="19" customWidth="1"/>
    <col min="15879" max="15879" width="11.5" style="19" customWidth="1"/>
    <col min="15880" max="15880" width="10.5" style="19" customWidth="1"/>
    <col min="15881" max="15881" width="10.375" style="19" customWidth="1"/>
    <col min="15882" max="15882" width="5.75" style="19" customWidth="1"/>
    <col min="15883" max="15883" width="8.375" style="19" customWidth="1"/>
    <col min="15884" max="15884" width="3.5" style="19" customWidth="1"/>
    <col min="15885" max="16128" width="9" style="19"/>
    <col min="16129" max="16129" width="3.375" style="19" customWidth="1"/>
    <col min="16130" max="16130" width="28.75" style="19" customWidth="1"/>
    <col min="16131" max="16131" width="10.25" style="19" customWidth="1"/>
    <col min="16132" max="16132" width="6.5" style="19" customWidth="1"/>
    <col min="16133" max="16133" width="12.375" style="19" customWidth="1"/>
    <col min="16134" max="16134" width="10.5" style="19" customWidth="1"/>
    <col min="16135" max="16135" width="11.5" style="19" customWidth="1"/>
    <col min="16136" max="16136" width="10.5" style="19" customWidth="1"/>
    <col min="16137" max="16137" width="10.375" style="19" customWidth="1"/>
    <col min="16138" max="16138" width="5.75" style="19" customWidth="1"/>
    <col min="16139" max="16139" width="8.375" style="19" customWidth="1"/>
    <col min="16140" max="16140" width="3.5" style="19" customWidth="1"/>
    <col min="16141" max="16384" width="9" style="19"/>
  </cols>
  <sheetData>
    <row r="1" spans="1:12" s="10" customFormat="1">
      <c r="A1" s="116" t="s">
        <v>177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2" s="10" customFormat="1">
      <c r="A2" s="116" t="s">
        <v>21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2" s="10" customForma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2" s="10" customFormat="1">
      <c r="A4" s="117" t="s">
        <v>22</v>
      </c>
      <c r="B4" s="118" t="s">
        <v>23</v>
      </c>
      <c r="C4" s="117" t="s">
        <v>24</v>
      </c>
      <c r="D4" s="117"/>
      <c r="E4" s="117"/>
      <c r="F4" s="117"/>
      <c r="G4" s="118" t="s">
        <v>25</v>
      </c>
      <c r="H4" s="12" t="s">
        <v>5</v>
      </c>
      <c r="I4" s="118" t="s">
        <v>26</v>
      </c>
      <c r="J4" s="111" t="s">
        <v>27</v>
      </c>
      <c r="K4" s="112"/>
    </row>
    <row r="5" spans="1:12" s="10" customFormat="1">
      <c r="A5" s="117"/>
      <c r="B5" s="118"/>
      <c r="C5" s="13" t="s">
        <v>28</v>
      </c>
      <c r="D5" s="13" t="s">
        <v>29</v>
      </c>
      <c r="E5" s="13" t="s">
        <v>30</v>
      </c>
      <c r="F5" s="13" t="s">
        <v>2</v>
      </c>
      <c r="G5" s="118"/>
      <c r="H5" s="12" t="s">
        <v>31</v>
      </c>
      <c r="I5" s="118"/>
      <c r="J5" s="113"/>
      <c r="K5" s="114"/>
    </row>
    <row r="6" spans="1:12" s="10" customFormat="1">
      <c r="A6" s="78"/>
      <c r="B6" s="85" t="s">
        <v>336</v>
      </c>
      <c r="C6" s="86"/>
      <c r="D6" s="86"/>
      <c r="E6" s="86"/>
      <c r="F6" s="86"/>
      <c r="G6" s="86"/>
      <c r="H6" s="87"/>
      <c r="I6" s="86"/>
      <c r="J6" s="86"/>
      <c r="K6" s="86"/>
    </row>
    <row r="7" spans="1:12" s="10" customFormat="1" ht="23.25" customHeight="1">
      <c r="A7" s="78"/>
      <c r="B7" s="88" t="s">
        <v>337</v>
      </c>
      <c r="C7" s="86"/>
      <c r="D7" s="86"/>
      <c r="E7" s="86"/>
      <c r="F7" s="86"/>
      <c r="G7" s="86"/>
      <c r="H7" s="87"/>
      <c r="I7" s="86"/>
      <c r="J7" s="86"/>
      <c r="K7" s="86"/>
    </row>
    <row r="8" spans="1:12" s="10" customFormat="1">
      <c r="A8" s="78"/>
      <c r="B8" s="89" t="s">
        <v>338</v>
      </c>
      <c r="C8" s="86"/>
      <c r="D8" s="86"/>
      <c r="E8" s="86"/>
      <c r="F8" s="86"/>
      <c r="G8" s="86"/>
      <c r="H8" s="87"/>
      <c r="I8" s="86"/>
      <c r="J8" s="86"/>
      <c r="K8" s="86"/>
    </row>
    <row r="9" spans="1:12" s="10" customFormat="1" ht="37.5">
      <c r="A9" s="78">
        <v>1</v>
      </c>
      <c r="B9" s="90" t="s">
        <v>339</v>
      </c>
      <c r="C9" s="119" t="s">
        <v>289</v>
      </c>
      <c r="D9" s="119"/>
      <c r="E9" s="119"/>
      <c r="F9" s="119"/>
      <c r="G9" s="86" t="s">
        <v>340</v>
      </c>
      <c r="H9" s="87">
        <v>1200000</v>
      </c>
      <c r="I9" s="86" t="s">
        <v>343</v>
      </c>
      <c r="J9" s="91" t="s">
        <v>342</v>
      </c>
      <c r="K9" s="86" t="s">
        <v>341</v>
      </c>
    </row>
    <row r="10" spans="1:12" s="10" customFormat="1">
      <c r="A10" s="13"/>
      <c r="B10" s="14" t="s">
        <v>0</v>
      </c>
      <c r="C10" s="18"/>
      <c r="D10" s="18"/>
      <c r="E10" s="18"/>
      <c r="F10" s="16"/>
      <c r="G10" s="13"/>
      <c r="H10" s="12"/>
      <c r="I10" s="18"/>
      <c r="J10" s="13"/>
      <c r="K10" s="13"/>
    </row>
    <row r="11" spans="1:12">
      <c r="A11" s="13"/>
      <c r="B11" s="20" t="s">
        <v>68</v>
      </c>
      <c r="C11" s="13"/>
      <c r="D11" s="13"/>
      <c r="E11" s="13"/>
      <c r="F11" s="13"/>
      <c r="G11" s="12"/>
      <c r="H11" s="18"/>
      <c r="I11" s="13"/>
      <c r="J11" s="13"/>
      <c r="K11" s="13"/>
    </row>
    <row r="12" spans="1:12">
      <c r="A12" s="13"/>
      <c r="B12" s="17" t="s">
        <v>69</v>
      </c>
      <c r="C12" s="13"/>
      <c r="D12" s="13"/>
      <c r="E12" s="13"/>
      <c r="F12" s="13"/>
      <c r="G12" s="12"/>
      <c r="H12" s="18"/>
      <c r="I12" s="13"/>
      <c r="J12" s="13"/>
      <c r="K12" s="13"/>
    </row>
    <row r="13" spans="1:12">
      <c r="A13" s="13"/>
      <c r="B13" s="17" t="s">
        <v>70</v>
      </c>
      <c r="C13" s="13"/>
      <c r="D13" s="13"/>
      <c r="E13" s="13"/>
      <c r="F13" s="13"/>
      <c r="G13" s="12"/>
      <c r="H13" s="18"/>
      <c r="I13" s="13"/>
      <c r="J13" s="13"/>
      <c r="K13" s="13"/>
    </row>
    <row r="14" spans="1:12">
      <c r="A14" s="13"/>
      <c r="B14" s="17" t="s">
        <v>271</v>
      </c>
      <c r="C14" s="13"/>
      <c r="D14" s="13"/>
      <c r="E14" s="13"/>
      <c r="F14" s="13"/>
      <c r="G14" s="27"/>
      <c r="H14" s="27"/>
      <c r="I14" s="115"/>
      <c r="J14" s="115"/>
      <c r="K14" s="13"/>
      <c r="L14" s="19"/>
    </row>
    <row r="15" spans="1:12">
      <c r="A15" s="13">
        <v>2</v>
      </c>
      <c r="B15" s="21" t="s">
        <v>166</v>
      </c>
      <c r="C15" s="13" t="s">
        <v>71</v>
      </c>
      <c r="D15" s="13">
        <v>5</v>
      </c>
      <c r="E15" s="13" t="s">
        <v>33</v>
      </c>
      <c r="F15" s="22" t="s">
        <v>6</v>
      </c>
      <c r="G15" s="28" t="s">
        <v>153</v>
      </c>
      <c r="H15" s="26">
        <v>292800</v>
      </c>
      <c r="I15" s="13" t="s">
        <v>269</v>
      </c>
      <c r="J15" s="13">
        <v>3</v>
      </c>
      <c r="K15" s="13"/>
      <c r="L15" s="19"/>
    </row>
    <row r="16" spans="1:12">
      <c r="A16" s="13"/>
      <c r="B16" s="21" t="s">
        <v>287</v>
      </c>
      <c r="C16" s="13" t="s">
        <v>72</v>
      </c>
      <c r="D16" s="13">
        <v>7</v>
      </c>
      <c r="E16" s="13" t="s">
        <v>33</v>
      </c>
      <c r="F16" s="22" t="s">
        <v>6</v>
      </c>
      <c r="G16" s="28"/>
      <c r="H16" s="26"/>
      <c r="I16" s="13"/>
      <c r="J16" s="13">
        <v>3</v>
      </c>
      <c r="K16" s="13"/>
      <c r="L16" s="19"/>
    </row>
    <row r="17" spans="1:12">
      <c r="A17" s="13"/>
      <c r="B17" s="21"/>
      <c r="C17" s="13" t="s">
        <v>73</v>
      </c>
      <c r="D17" s="13">
        <v>3</v>
      </c>
      <c r="E17" s="13" t="s">
        <v>74</v>
      </c>
      <c r="F17" s="22" t="s">
        <v>6</v>
      </c>
      <c r="G17" s="28"/>
      <c r="H17" s="26"/>
      <c r="I17" s="13"/>
      <c r="J17" s="13">
        <v>3</v>
      </c>
      <c r="K17" s="13"/>
      <c r="L17" s="19"/>
    </row>
    <row r="18" spans="1:12">
      <c r="A18" s="13"/>
      <c r="B18" s="21"/>
      <c r="C18" s="13" t="s">
        <v>38</v>
      </c>
      <c r="D18" s="13">
        <v>1</v>
      </c>
      <c r="E18" s="13" t="s">
        <v>38</v>
      </c>
      <c r="F18" s="22" t="s">
        <v>6</v>
      </c>
      <c r="G18" s="28"/>
      <c r="H18" s="26"/>
      <c r="I18" s="13"/>
      <c r="J18" s="13">
        <v>3</v>
      </c>
      <c r="K18" s="13"/>
      <c r="L18" s="19"/>
    </row>
    <row r="19" spans="1:12">
      <c r="A19" s="13"/>
      <c r="B19" s="21"/>
      <c r="C19" s="13" t="s">
        <v>75</v>
      </c>
      <c r="D19" s="13">
        <v>12</v>
      </c>
      <c r="E19" s="13" t="s">
        <v>42</v>
      </c>
      <c r="F19" s="22" t="s">
        <v>6</v>
      </c>
      <c r="G19" s="28"/>
      <c r="H19" s="26"/>
      <c r="I19" s="13"/>
      <c r="J19" s="13">
        <v>3</v>
      </c>
      <c r="K19" s="13"/>
      <c r="L19" s="19"/>
    </row>
    <row r="20" spans="1:12">
      <c r="A20" s="13"/>
      <c r="B20" s="21"/>
      <c r="C20" s="13" t="s">
        <v>76</v>
      </c>
      <c r="D20" s="13">
        <v>16</v>
      </c>
      <c r="E20" s="13" t="s">
        <v>42</v>
      </c>
      <c r="F20" s="22" t="s">
        <v>6</v>
      </c>
      <c r="G20" s="28"/>
      <c r="H20" s="26"/>
      <c r="I20" s="13"/>
      <c r="J20" s="13">
        <v>3</v>
      </c>
      <c r="K20" s="13"/>
      <c r="L20" s="19"/>
    </row>
    <row r="21" spans="1:12">
      <c r="A21" s="13"/>
      <c r="B21" s="21"/>
      <c r="C21" s="13" t="s">
        <v>77</v>
      </c>
      <c r="D21" s="13">
        <v>3</v>
      </c>
      <c r="E21" s="13" t="s">
        <v>78</v>
      </c>
      <c r="F21" s="22" t="s">
        <v>6</v>
      </c>
      <c r="G21" s="28"/>
      <c r="H21" s="26"/>
      <c r="I21" s="13"/>
      <c r="J21" s="13">
        <v>3</v>
      </c>
      <c r="K21" s="13"/>
      <c r="L21" s="19"/>
    </row>
    <row r="22" spans="1:12">
      <c r="A22" s="13"/>
      <c r="B22" s="21"/>
      <c r="C22" s="13" t="s">
        <v>79</v>
      </c>
      <c r="D22" s="13">
        <v>14</v>
      </c>
      <c r="E22" s="13" t="s">
        <v>35</v>
      </c>
      <c r="F22" s="22" t="s">
        <v>6</v>
      </c>
      <c r="G22" s="28"/>
      <c r="H22" s="26"/>
      <c r="I22" s="13"/>
      <c r="J22" s="13">
        <v>3</v>
      </c>
      <c r="K22" s="13"/>
      <c r="L22" s="19"/>
    </row>
    <row r="23" spans="1:12">
      <c r="A23" s="13"/>
      <c r="B23" s="21"/>
      <c r="C23" s="13" t="s">
        <v>80</v>
      </c>
      <c r="D23" s="13">
        <v>2</v>
      </c>
      <c r="E23" s="13" t="s">
        <v>81</v>
      </c>
      <c r="F23" s="22" t="s">
        <v>6</v>
      </c>
      <c r="G23" s="28"/>
      <c r="H23" s="26"/>
      <c r="I23" s="13" t="s">
        <v>270</v>
      </c>
      <c r="J23" s="13"/>
      <c r="K23" s="13">
        <v>4</v>
      </c>
      <c r="L23" s="19"/>
    </row>
    <row r="24" spans="1:12">
      <c r="A24" s="13"/>
      <c r="B24" s="21"/>
      <c r="C24" s="13" t="s">
        <v>82</v>
      </c>
      <c r="D24" s="13">
        <v>7</v>
      </c>
      <c r="E24" s="13" t="s">
        <v>34</v>
      </c>
      <c r="F24" s="22" t="s">
        <v>6</v>
      </c>
      <c r="G24" s="28"/>
      <c r="H24" s="26"/>
      <c r="I24" s="13"/>
      <c r="J24" s="13"/>
      <c r="K24" s="13">
        <v>4</v>
      </c>
      <c r="L24" s="19"/>
    </row>
    <row r="25" spans="1:12">
      <c r="A25" s="13"/>
      <c r="B25" s="21"/>
      <c r="C25" s="13" t="s">
        <v>83</v>
      </c>
      <c r="D25" s="13">
        <v>9</v>
      </c>
      <c r="E25" s="13" t="s">
        <v>83</v>
      </c>
      <c r="F25" s="22" t="s">
        <v>6</v>
      </c>
      <c r="G25" s="28"/>
      <c r="H25" s="26"/>
      <c r="I25" s="13"/>
      <c r="J25" s="13"/>
      <c r="K25" s="13">
        <v>4</v>
      </c>
      <c r="L25" s="19"/>
    </row>
    <row r="26" spans="1:12">
      <c r="A26" s="13"/>
      <c r="B26" s="21"/>
      <c r="C26" s="13" t="s">
        <v>84</v>
      </c>
      <c r="D26" s="13">
        <v>2</v>
      </c>
      <c r="E26" s="13" t="s">
        <v>85</v>
      </c>
      <c r="F26" s="22" t="s">
        <v>6</v>
      </c>
      <c r="G26" s="28"/>
      <c r="H26" s="26"/>
      <c r="I26" s="13"/>
      <c r="J26" s="13"/>
      <c r="K26" s="13">
        <v>4</v>
      </c>
      <c r="L26" s="19"/>
    </row>
    <row r="27" spans="1:12">
      <c r="A27" s="13"/>
      <c r="B27" s="21"/>
      <c r="C27" s="13" t="s">
        <v>86</v>
      </c>
      <c r="D27" s="13">
        <v>6</v>
      </c>
      <c r="E27" s="13" t="s">
        <v>37</v>
      </c>
      <c r="F27" s="22" t="s">
        <v>6</v>
      </c>
      <c r="G27" s="28"/>
      <c r="H27" s="26"/>
      <c r="I27" s="13"/>
      <c r="J27" s="13"/>
      <c r="K27" s="13">
        <v>4</v>
      </c>
      <c r="L27" s="19"/>
    </row>
    <row r="28" spans="1:12">
      <c r="A28" s="13"/>
      <c r="B28" s="21"/>
      <c r="C28" s="13" t="s">
        <v>87</v>
      </c>
      <c r="D28" s="13">
        <v>4</v>
      </c>
      <c r="E28" s="13" t="s">
        <v>88</v>
      </c>
      <c r="F28" s="22" t="s">
        <v>6</v>
      </c>
      <c r="G28" s="28"/>
      <c r="H28" s="26"/>
      <c r="I28" s="13"/>
      <c r="J28" s="13"/>
      <c r="K28" s="13">
        <v>4</v>
      </c>
      <c r="L28" s="19"/>
    </row>
    <row r="29" spans="1:12">
      <c r="A29" s="13"/>
      <c r="B29" s="21"/>
      <c r="C29" s="13" t="s">
        <v>89</v>
      </c>
      <c r="D29" s="13">
        <v>4</v>
      </c>
      <c r="E29" s="13" t="s">
        <v>90</v>
      </c>
      <c r="F29" s="22" t="s">
        <v>6</v>
      </c>
      <c r="G29" s="28"/>
      <c r="H29" s="26"/>
      <c r="I29" s="13"/>
      <c r="J29" s="13"/>
      <c r="K29" s="13">
        <v>4</v>
      </c>
      <c r="L29" s="19"/>
    </row>
    <row r="30" spans="1:12">
      <c r="A30" s="13"/>
      <c r="B30" s="21"/>
      <c r="C30" s="13" t="s">
        <v>91</v>
      </c>
      <c r="D30" s="13">
        <v>1</v>
      </c>
      <c r="E30" s="13" t="s">
        <v>36</v>
      </c>
      <c r="F30" s="22" t="s">
        <v>6</v>
      </c>
      <c r="G30" s="28"/>
      <c r="H30" s="26"/>
      <c r="I30" s="13"/>
      <c r="J30" s="13"/>
      <c r="K30" s="13">
        <v>4</v>
      </c>
      <c r="L30" s="19"/>
    </row>
    <row r="31" spans="1:12">
      <c r="A31" s="13"/>
      <c r="B31" s="21"/>
      <c r="C31" s="13" t="s">
        <v>92</v>
      </c>
      <c r="D31" s="13">
        <v>4</v>
      </c>
      <c r="E31" s="13" t="s">
        <v>93</v>
      </c>
      <c r="F31" s="13" t="s">
        <v>7</v>
      </c>
      <c r="G31" s="28" t="s">
        <v>154</v>
      </c>
      <c r="H31" s="26">
        <v>183000</v>
      </c>
      <c r="I31" s="13"/>
      <c r="J31" s="13">
        <v>3</v>
      </c>
      <c r="K31" s="13"/>
      <c r="L31" s="19"/>
    </row>
    <row r="32" spans="1:12">
      <c r="A32" s="13"/>
      <c r="B32" s="21"/>
      <c r="C32" s="13" t="s">
        <v>94</v>
      </c>
      <c r="D32" s="13">
        <v>10</v>
      </c>
      <c r="E32" s="13" t="s">
        <v>93</v>
      </c>
      <c r="F32" s="13" t="s">
        <v>7</v>
      </c>
      <c r="G32" s="28"/>
      <c r="H32" s="26"/>
      <c r="I32" s="13"/>
      <c r="J32" s="13">
        <v>3</v>
      </c>
      <c r="K32" s="13"/>
      <c r="L32" s="19"/>
    </row>
    <row r="33" spans="1:12">
      <c r="A33" s="13"/>
      <c r="B33" s="21"/>
      <c r="C33" s="13" t="s">
        <v>95</v>
      </c>
      <c r="D33" s="13">
        <v>8</v>
      </c>
      <c r="E33" s="13" t="s">
        <v>43</v>
      </c>
      <c r="F33" s="13" t="s">
        <v>7</v>
      </c>
      <c r="G33" s="28"/>
      <c r="H33" s="26"/>
      <c r="I33" s="13"/>
      <c r="J33" s="13">
        <v>3</v>
      </c>
      <c r="K33" s="13"/>
      <c r="L33" s="19"/>
    </row>
    <row r="34" spans="1:12">
      <c r="A34" s="13"/>
      <c r="B34" s="21"/>
      <c r="C34" s="13" t="s">
        <v>96</v>
      </c>
      <c r="D34" s="13">
        <v>7</v>
      </c>
      <c r="E34" s="13" t="s">
        <v>97</v>
      </c>
      <c r="F34" s="13" t="s">
        <v>7</v>
      </c>
      <c r="G34" s="28"/>
      <c r="H34" s="26"/>
      <c r="I34" s="13"/>
      <c r="J34" s="13">
        <v>3</v>
      </c>
      <c r="K34" s="13"/>
      <c r="L34" s="19"/>
    </row>
    <row r="35" spans="1:12">
      <c r="A35" s="13"/>
      <c r="B35" s="21"/>
      <c r="C35" s="13" t="s">
        <v>98</v>
      </c>
      <c r="D35" s="13">
        <v>3</v>
      </c>
      <c r="E35" s="13" t="s">
        <v>99</v>
      </c>
      <c r="F35" s="13" t="s">
        <v>7</v>
      </c>
      <c r="G35" s="28"/>
      <c r="H35" s="26"/>
      <c r="I35" s="13"/>
      <c r="J35" s="13">
        <v>3</v>
      </c>
      <c r="K35" s="13"/>
      <c r="L35" s="19"/>
    </row>
    <row r="36" spans="1:12">
      <c r="A36" s="13"/>
      <c r="B36" s="21"/>
      <c r="C36" s="13" t="s">
        <v>100</v>
      </c>
      <c r="D36" s="13">
        <v>2</v>
      </c>
      <c r="E36" s="13" t="s">
        <v>40</v>
      </c>
      <c r="F36" s="13" t="s">
        <v>7</v>
      </c>
      <c r="G36" s="28"/>
      <c r="H36" s="26"/>
      <c r="I36" s="13"/>
      <c r="J36" s="13"/>
      <c r="K36" s="13">
        <v>4</v>
      </c>
      <c r="L36" s="19"/>
    </row>
    <row r="37" spans="1:12">
      <c r="A37" s="13"/>
      <c r="B37" s="21"/>
      <c r="C37" s="13" t="s">
        <v>101</v>
      </c>
      <c r="D37" s="13">
        <v>11</v>
      </c>
      <c r="E37" s="13" t="s">
        <v>101</v>
      </c>
      <c r="F37" s="13" t="s">
        <v>7</v>
      </c>
      <c r="G37" s="28"/>
      <c r="H37" s="26"/>
      <c r="I37" s="13"/>
      <c r="J37" s="13"/>
      <c r="K37" s="13">
        <v>4</v>
      </c>
      <c r="L37" s="19"/>
    </row>
    <row r="38" spans="1:12">
      <c r="A38" s="13"/>
      <c r="B38" s="21"/>
      <c r="C38" s="13" t="s">
        <v>57</v>
      </c>
      <c r="D38" s="13">
        <v>6</v>
      </c>
      <c r="E38" s="13" t="s">
        <v>42</v>
      </c>
      <c r="F38" s="13" t="s">
        <v>7</v>
      </c>
      <c r="G38" s="28"/>
      <c r="H38" s="26"/>
      <c r="I38" s="13"/>
      <c r="J38" s="13"/>
      <c r="K38" s="13">
        <v>4</v>
      </c>
      <c r="L38" s="19"/>
    </row>
    <row r="39" spans="1:12">
      <c r="A39" s="13"/>
      <c r="B39" s="21"/>
      <c r="C39" s="13" t="s">
        <v>39</v>
      </c>
      <c r="D39" s="13">
        <v>4</v>
      </c>
      <c r="E39" s="13" t="s">
        <v>39</v>
      </c>
      <c r="F39" s="13" t="s">
        <v>7</v>
      </c>
      <c r="G39" s="28"/>
      <c r="H39" s="26"/>
      <c r="I39" s="13"/>
      <c r="J39" s="13"/>
      <c r="K39" s="13">
        <v>4</v>
      </c>
      <c r="L39" s="19"/>
    </row>
    <row r="40" spans="1:12">
      <c r="A40" s="13"/>
      <c r="B40" s="21"/>
      <c r="C40" s="13" t="s">
        <v>39</v>
      </c>
      <c r="D40" s="13">
        <v>5</v>
      </c>
      <c r="E40" s="13" t="s">
        <v>39</v>
      </c>
      <c r="F40" s="13" t="s">
        <v>7</v>
      </c>
      <c r="G40" s="28"/>
      <c r="H40" s="26"/>
      <c r="I40" s="13"/>
      <c r="J40" s="13"/>
      <c r="K40" s="13">
        <v>4</v>
      </c>
      <c r="L40" s="19"/>
    </row>
    <row r="41" spans="1:12">
      <c r="A41" s="13"/>
      <c r="B41" s="21"/>
      <c r="C41" s="13" t="s">
        <v>102</v>
      </c>
      <c r="D41" s="13">
        <v>5</v>
      </c>
      <c r="E41" s="13" t="s">
        <v>46</v>
      </c>
      <c r="F41" s="13" t="s">
        <v>8</v>
      </c>
      <c r="G41" s="28" t="s">
        <v>156</v>
      </c>
      <c r="H41" s="26">
        <v>146400</v>
      </c>
      <c r="I41" s="13"/>
      <c r="J41" s="13">
        <v>3</v>
      </c>
      <c r="K41" s="13"/>
      <c r="L41" s="19"/>
    </row>
    <row r="42" spans="1:12">
      <c r="A42" s="13"/>
      <c r="B42" s="21"/>
      <c r="C42" s="13" t="s">
        <v>103</v>
      </c>
      <c r="D42" s="13">
        <v>7</v>
      </c>
      <c r="E42" s="13" t="s">
        <v>46</v>
      </c>
      <c r="F42" s="13" t="s">
        <v>8</v>
      </c>
      <c r="G42" s="28"/>
      <c r="H42" s="26"/>
      <c r="I42" s="13"/>
      <c r="J42" s="13">
        <v>3</v>
      </c>
      <c r="K42" s="13"/>
      <c r="L42" s="19"/>
    </row>
    <row r="43" spans="1:12">
      <c r="A43" s="13"/>
      <c r="B43" s="21"/>
      <c r="C43" s="13" t="s">
        <v>104</v>
      </c>
      <c r="D43" s="13">
        <v>6</v>
      </c>
      <c r="E43" s="13" t="s">
        <v>45</v>
      </c>
      <c r="F43" s="13" t="s">
        <v>8</v>
      </c>
      <c r="G43" s="28"/>
      <c r="H43" s="26"/>
      <c r="I43" s="13"/>
      <c r="J43" s="13">
        <v>3</v>
      </c>
      <c r="K43" s="13"/>
      <c r="L43" s="19"/>
    </row>
    <row r="44" spans="1:12">
      <c r="A44" s="13"/>
      <c r="B44" s="21"/>
      <c r="C44" s="13" t="s">
        <v>105</v>
      </c>
      <c r="D44" s="13">
        <v>12</v>
      </c>
      <c r="E44" s="13" t="s">
        <v>45</v>
      </c>
      <c r="F44" s="13" t="s">
        <v>8</v>
      </c>
      <c r="G44" s="28"/>
      <c r="H44" s="26"/>
      <c r="I44" s="13"/>
      <c r="J44" s="13">
        <v>3</v>
      </c>
      <c r="K44" s="13"/>
      <c r="L44" s="19"/>
    </row>
    <row r="45" spans="1:12">
      <c r="A45" s="13"/>
      <c r="B45" s="21"/>
      <c r="C45" s="13" t="s">
        <v>44</v>
      </c>
      <c r="D45" s="13">
        <v>2</v>
      </c>
      <c r="E45" s="13" t="s">
        <v>44</v>
      </c>
      <c r="F45" s="13" t="s">
        <v>8</v>
      </c>
      <c r="G45" s="28"/>
      <c r="H45" s="26"/>
      <c r="I45" s="13"/>
      <c r="J45" s="13"/>
      <c r="K45" s="13">
        <v>4</v>
      </c>
      <c r="L45" s="19"/>
    </row>
    <row r="46" spans="1:12">
      <c r="A46" s="13"/>
      <c r="B46" s="21"/>
      <c r="C46" s="13" t="s">
        <v>79</v>
      </c>
      <c r="D46" s="13">
        <v>5</v>
      </c>
      <c r="E46" s="13" t="s">
        <v>44</v>
      </c>
      <c r="F46" s="13" t="s">
        <v>8</v>
      </c>
      <c r="G46" s="28"/>
      <c r="H46" s="26"/>
      <c r="I46" s="13"/>
      <c r="J46" s="13"/>
      <c r="K46" s="13">
        <v>4</v>
      </c>
      <c r="L46" s="19"/>
    </row>
    <row r="47" spans="1:12">
      <c r="A47" s="13"/>
      <c r="B47" s="21"/>
      <c r="C47" s="13" t="s">
        <v>106</v>
      </c>
      <c r="D47" s="13">
        <v>9</v>
      </c>
      <c r="E47" s="13" t="s">
        <v>47</v>
      </c>
      <c r="F47" s="13" t="s">
        <v>8</v>
      </c>
      <c r="G47" s="28"/>
      <c r="H47" s="26"/>
      <c r="I47" s="13"/>
      <c r="J47" s="13"/>
      <c r="K47" s="13">
        <v>4</v>
      </c>
      <c r="L47" s="19"/>
    </row>
    <row r="48" spans="1:12">
      <c r="A48" s="13"/>
      <c r="B48" s="21"/>
      <c r="C48" s="13" t="s">
        <v>107</v>
      </c>
      <c r="D48" s="13">
        <v>10</v>
      </c>
      <c r="E48" s="13" t="s">
        <v>47</v>
      </c>
      <c r="F48" s="13" t="s">
        <v>8</v>
      </c>
      <c r="G48" s="28"/>
      <c r="H48" s="26"/>
      <c r="I48" s="13"/>
      <c r="J48" s="13"/>
      <c r="K48" s="13">
        <v>4</v>
      </c>
      <c r="L48" s="19"/>
    </row>
    <row r="49" spans="1:12">
      <c r="A49" s="13"/>
      <c r="B49" s="21"/>
      <c r="C49" s="13" t="s">
        <v>50</v>
      </c>
      <c r="D49" s="13">
        <v>2</v>
      </c>
      <c r="E49" s="13" t="s">
        <v>50</v>
      </c>
      <c r="F49" s="13" t="s">
        <v>9</v>
      </c>
      <c r="G49" s="28" t="s">
        <v>155</v>
      </c>
      <c r="H49" s="26">
        <v>109800</v>
      </c>
      <c r="I49" s="13"/>
      <c r="J49" s="13">
        <v>3</v>
      </c>
      <c r="K49" s="13"/>
      <c r="L49" s="19"/>
    </row>
    <row r="50" spans="1:12">
      <c r="A50" s="13"/>
      <c r="B50" s="21"/>
      <c r="C50" s="13" t="s">
        <v>108</v>
      </c>
      <c r="D50" s="13">
        <v>4</v>
      </c>
      <c r="E50" s="13" t="s">
        <v>50</v>
      </c>
      <c r="F50" s="13" t="s">
        <v>9</v>
      </c>
      <c r="G50" s="28"/>
      <c r="H50" s="26"/>
      <c r="I50" s="13"/>
      <c r="J50" s="13">
        <v>3</v>
      </c>
      <c r="K50" s="13"/>
      <c r="L50" s="19"/>
    </row>
    <row r="51" spans="1:12">
      <c r="A51" s="13"/>
      <c r="B51" s="21"/>
      <c r="C51" s="13" t="s">
        <v>109</v>
      </c>
      <c r="D51" s="13">
        <v>6</v>
      </c>
      <c r="E51" s="13" t="s">
        <v>50</v>
      </c>
      <c r="F51" s="13" t="s">
        <v>9</v>
      </c>
      <c r="G51" s="28"/>
      <c r="H51" s="26"/>
      <c r="I51" s="13"/>
      <c r="J51" s="13">
        <v>3</v>
      </c>
      <c r="K51" s="13"/>
      <c r="L51" s="19"/>
    </row>
    <row r="52" spans="1:12">
      <c r="A52" s="13"/>
      <c r="B52" s="21"/>
      <c r="C52" s="13" t="s">
        <v>110</v>
      </c>
      <c r="D52" s="13">
        <v>7</v>
      </c>
      <c r="E52" s="13" t="s">
        <v>9</v>
      </c>
      <c r="F52" s="13" t="s">
        <v>9</v>
      </c>
      <c r="G52" s="28"/>
      <c r="H52" s="26"/>
      <c r="I52" s="13"/>
      <c r="J52" s="13"/>
      <c r="K52" s="13">
        <v>4</v>
      </c>
      <c r="L52" s="19"/>
    </row>
    <row r="53" spans="1:12">
      <c r="A53" s="13"/>
      <c r="B53" s="21"/>
      <c r="C53" s="13" t="s">
        <v>111</v>
      </c>
      <c r="D53" s="13">
        <v>6</v>
      </c>
      <c r="E53" s="13" t="s">
        <v>51</v>
      </c>
      <c r="F53" s="13" t="s">
        <v>9</v>
      </c>
      <c r="G53" s="28"/>
      <c r="H53" s="26"/>
      <c r="I53" s="13"/>
      <c r="J53" s="13"/>
      <c r="K53" s="13">
        <v>4</v>
      </c>
      <c r="L53" s="19"/>
    </row>
    <row r="54" spans="1:12">
      <c r="A54" s="13"/>
      <c r="B54" s="21"/>
      <c r="C54" s="13" t="s">
        <v>49</v>
      </c>
      <c r="D54" s="13">
        <v>1</v>
      </c>
      <c r="E54" s="13" t="s">
        <v>49</v>
      </c>
      <c r="F54" s="13" t="s">
        <v>9</v>
      </c>
      <c r="G54" s="28"/>
      <c r="H54" s="26"/>
      <c r="I54" s="13"/>
      <c r="J54" s="13"/>
      <c r="K54" s="13">
        <v>4</v>
      </c>
      <c r="L54" s="19"/>
    </row>
    <row r="55" spans="1:12">
      <c r="A55" s="13"/>
      <c r="B55" s="21"/>
      <c r="C55" s="13" t="s">
        <v>112</v>
      </c>
      <c r="D55" s="13">
        <v>7</v>
      </c>
      <c r="E55" s="13" t="s">
        <v>10</v>
      </c>
      <c r="F55" s="13" t="s">
        <v>10</v>
      </c>
      <c r="G55" s="28" t="s">
        <v>159</v>
      </c>
      <c r="H55" s="26">
        <v>91500</v>
      </c>
      <c r="I55" s="13"/>
      <c r="J55" s="13">
        <v>3</v>
      </c>
      <c r="K55" s="13"/>
      <c r="L55" s="19"/>
    </row>
    <row r="56" spans="1:12">
      <c r="A56" s="13"/>
      <c r="B56" s="21"/>
      <c r="C56" s="13" t="s">
        <v>113</v>
      </c>
      <c r="D56" s="13">
        <v>6</v>
      </c>
      <c r="E56" s="13" t="s">
        <v>52</v>
      </c>
      <c r="F56" s="13" t="s">
        <v>10</v>
      </c>
      <c r="G56" s="28"/>
      <c r="H56" s="26"/>
      <c r="I56" s="13"/>
      <c r="J56" s="13">
        <v>3</v>
      </c>
      <c r="K56" s="13"/>
      <c r="L56" s="19"/>
    </row>
    <row r="57" spans="1:12">
      <c r="A57" s="13"/>
      <c r="B57" s="21"/>
      <c r="C57" s="13" t="s">
        <v>114</v>
      </c>
      <c r="D57" s="13">
        <v>6</v>
      </c>
      <c r="E57" s="13" t="s">
        <v>53</v>
      </c>
      <c r="F57" s="13" t="s">
        <v>10</v>
      </c>
      <c r="G57" s="28"/>
      <c r="H57" s="26"/>
      <c r="I57" s="13"/>
      <c r="J57" s="13"/>
      <c r="K57" s="13">
        <v>4</v>
      </c>
      <c r="L57" s="19"/>
    </row>
    <row r="58" spans="1:12">
      <c r="A58" s="13"/>
      <c r="B58" s="21"/>
      <c r="C58" s="13" t="s">
        <v>115</v>
      </c>
      <c r="D58" s="13">
        <v>8</v>
      </c>
      <c r="E58" s="13" t="s">
        <v>53</v>
      </c>
      <c r="F58" s="13" t="s">
        <v>10</v>
      </c>
      <c r="G58" s="28"/>
      <c r="H58" s="26"/>
      <c r="I58" s="13"/>
      <c r="J58" s="13"/>
      <c r="K58" s="13">
        <v>4</v>
      </c>
      <c r="L58" s="19"/>
    </row>
    <row r="59" spans="1:12">
      <c r="A59" s="13"/>
      <c r="B59" s="21"/>
      <c r="C59" s="13" t="s">
        <v>116</v>
      </c>
      <c r="D59" s="13">
        <v>9</v>
      </c>
      <c r="E59" s="13" t="s">
        <v>53</v>
      </c>
      <c r="F59" s="13" t="s">
        <v>10</v>
      </c>
      <c r="G59" s="28"/>
      <c r="H59" s="26"/>
      <c r="I59" s="13"/>
      <c r="J59" s="13"/>
      <c r="K59" s="13">
        <v>4</v>
      </c>
      <c r="L59" s="19"/>
    </row>
    <row r="60" spans="1:12">
      <c r="A60" s="13"/>
      <c r="B60" s="21"/>
      <c r="C60" s="13" t="s">
        <v>117</v>
      </c>
      <c r="D60" s="13">
        <v>5</v>
      </c>
      <c r="E60" s="13" t="s">
        <v>54</v>
      </c>
      <c r="F60" s="13" t="s">
        <v>11</v>
      </c>
      <c r="G60" s="28" t="s">
        <v>158</v>
      </c>
      <c r="H60" s="26">
        <v>128100</v>
      </c>
      <c r="I60" s="13"/>
      <c r="J60" s="13">
        <v>3</v>
      </c>
      <c r="K60" s="13"/>
      <c r="L60" s="19"/>
    </row>
    <row r="61" spans="1:12">
      <c r="A61" s="13"/>
      <c r="B61" s="21"/>
      <c r="C61" s="13" t="s">
        <v>118</v>
      </c>
      <c r="D61" s="13">
        <v>10</v>
      </c>
      <c r="E61" s="13" t="s">
        <v>54</v>
      </c>
      <c r="F61" s="13" t="s">
        <v>11</v>
      </c>
      <c r="G61" s="28"/>
      <c r="H61" s="26"/>
      <c r="I61" s="13"/>
      <c r="J61" s="13">
        <v>3</v>
      </c>
      <c r="K61" s="13"/>
      <c r="L61" s="19"/>
    </row>
    <row r="62" spans="1:12">
      <c r="A62" s="13"/>
      <c r="B62" s="21"/>
      <c r="C62" s="13" t="s">
        <v>119</v>
      </c>
      <c r="D62" s="13">
        <v>12</v>
      </c>
      <c r="E62" s="13" t="s">
        <v>54</v>
      </c>
      <c r="F62" s="13" t="s">
        <v>11</v>
      </c>
      <c r="G62" s="28"/>
      <c r="H62" s="26"/>
      <c r="I62" s="13"/>
      <c r="J62" s="13">
        <v>3</v>
      </c>
      <c r="K62" s="13"/>
      <c r="L62" s="19"/>
    </row>
    <row r="63" spans="1:12">
      <c r="A63" s="13"/>
      <c r="B63" s="21"/>
      <c r="C63" s="13" t="s">
        <v>120</v>
      </c>
      <c r="D63" s="13">
        <v>2</v>
      </c>
      <c r="E63" s="13" t="s">
        <v>11</v>
      </c>
      <c r="F63" s="13" t="s">
        <v>11</v>
      </c>
      <c r="G63" s="28"/>
      <c r="H63" s="26"/>
      <c r="I63" s="13"/>
      <c r="J63" s="13">
        <v>3</v>
      </c>
      <c r="K63" s="13"/>
      <c r="L63" s="19"/>
    </row>
    <row r="64" spans="1:12">
      <c r="A64" s="13"/>
      <c r="B64" s="21"/>
      <c r="C64" s="13" t="s">
        <v>121</v>
      </c>
      <c r="D64" s="13">
        <v>8</v>
      </c>
      <c r="E64" s="13" t="s">
        <v>11</v>
      </c>
      <c r="F64" s="13" t="s">
        <v>11</v>
      </c>
      <c r="G64" s="28"/>
      <c r="H64" s="26"/>
      <c r="I64" s="13"/>
      <c r="J64" s="13"/>
      <c r="K64" s="13">
        <v>4</v>
      </c>
      <c r="L64" s="19"/>
    </row>
    <row r="65" spans="1:12">
      <c r="A65" s="13"/>
      <c r="B65" s="21"/>
      <c r="C65" s="13" t="s">
        <v>122</v>
      </c>
      <c r="D65" s="13">
        <v>14</v>
      </c>
      <c r="E65" s="13" t="s">
        <v>11</v>
      </c>
      <c r="F65" s="13" t="s">
        <v>11</v>
      </c>
      <c r="G65" s="28"/>
      <c r="H65" s="26"/>
      <c r="I65" s="13"/>
      <c r="J65" s="13"/>
      <c r="K65" s="13">
        <v>4</v>
      </c>
      <c r="L65" s="19"/>
    </row>
    <row r="66" spans="1:12">
      <c r="A66" s="13"/>
      <c r="B66" s="21"/>
      <c r="C66" s="13" t="s">
        <v>123</v>
      </c>
      <c r="D66" s="13">
        <v>15</v>
      </c>
      <c r="E66" s="13" t="s">
        <v>11</v>
      </c>
      <c r="F66" s="13" t="s">
        <v>11</v>
      </c>
      <c r="G66" s="28"/>
      <c r="H66" s="26"/>
      <c r="I66" s="13"/>
      <c r="J66" s="13"/>
      <c r="K66" s="13">
        <v>4</v>
      </c>
      <c r="L66" s="19"/>
    </row>
    <row r="67" spans="1:12">
      <c r="A67" s="13"/>
      <c r="B67" s="21"/>
      <c r="C67" s="13" t="s">
        <v>124</v>
      </c>
      <c r="D67" s="13">
        <v>21</v>
      </c>
      <c r="E67" s="13" t="s">
        <v>56</v>
      </c>
      <c r="F67" s="13" t="s">
        <v>12</v>
      </c>
      <c r="G67" s="28" t="s">
        <v>153</v>
      </c>
      <c r="H67" s="26">
        <v>292800</v>
      </c>
      <c r="I67" s="13"/>
      <c r="J67" s="13">
        <v>3</v>
      </c>
      <c r="K67" s="13"/>
      <c r="L67" s="19"/>
    </row>
    <row r="68" spans="1:12">
      <c r="A68" s="13"/>
      <c r="B68" s="21"/>
      <c r="C68" s="13" t="s">
        <v>125</v>
      </c>
      <c r="D68" s="13">
        <v>24</v>
      </c>
      <c r="E68" s="13" t="s">
        <v>56</v>
      </c>
      <c r="F68" s="13" t="s">
        <v>12</v>
      </c>
      <c r="G68" s="28"/>
      <c r="H68" s="26"/>
      <c r="I68" s="13"/>
      <c r="J68" s="13">
        <v>3</v>
      </c>
      <c r="K68" s="13"/>
      <c r="L68" s="19"/>
    </row>
    <row r="69" spans="1:12">
      <c r="A69" s="13"/>
      <c r="B69" s="21"/>
      <c r="C69" s="13" t="s">
        <v>126</v>
      </c>
      <c r="D69" s="13">
        <v>9</v>
      </c>
      <c r="E69" s="13" t="s">
        <v>58</v>
      </c>
      <c r="F69" s="13" t="s">
        <v>12</v>
      </c>
      <c r="G69" s="28"/>
      <c r="H69" s="26"/>
      <c r="I69" s="13"/>
      <c r="J69" s="13">
        <v>3</v>
      </c>
      <c r="K69" s="13"/>
      <c r="L69" s="19"/>
    </row>
    <row r="70" spans="1:12">
      <c r="A70" s="13"/>
      <c r="B70" s="21"/>
      <c r="C70" s="13" t="s">
        <v>127</v>
      </c>
      <c r="D70" s="13">
        <v>9</v>
      </c>
      <c r="E70" s="13" t="s">
        <v>60</v>
      </c>
      <c r="F70" s="13" t="s">
        <v>12</v>
      </c>
      <c r="G70" s="28"/>
      <c r="H70" s="26"/>
      <c r="I70" s="13"/>
      <c r="J70" s="13">
        <v>3</v>
      </c>
      <c r="K70" s="13"/>
      <c r="L70" s="19"/>
    </row>
    <row r="71" spans="1:12">
      <c r="A71" s="13"/>
      <c r="B71" s="21"/>
      <c r="C71" s="13" t="s">
        <v>128</v>
      </c>
      <c r="D71" s="13">
        <v>10</v>
      </c>
      <c r="E71" s="13" t="s">
        <v>60</v>
      </c>
      <c r="F71" s="13" t="s">
        <v>12</v>
      </c>
      <c r="G71" s="28"/>
      <c r="H71" s="26"/>
      <c r="I71" s="13"/>
      <c r="J71" s="13">
        <v>3</v>
      </c>
      <c r="K71" s="13"/>
      <c r="L71" s="19"/>
    </row>
    <row r="72" spans="1:12">
      <c r="A72" s="13"/>
      <c r="B72" s="21"/>
      <c r="C72" s="13" t="s">
        <v>59</v>
      </c>
      <c r="D72" s="13">
        <v>1</v>
      </c>
      <c r="E72" s="13" t="s">
        <v>59</v>
      </c>
      <c r="F72" s="13" t="s">
        <v>12</v>
      </c>
      <c r="G72" s="28"/>
      <c r="H72" s="26"/>
      <c r="I72" s="13"/>
      <c r="J72" s="13">
        <v>3</v>
      </c>
      <c r="K72" s="13"/>
      <c r="L72" s="19"/>
    </row>
    <row r="73" spans="1:12">
      <c r="A73" s="13"/>
      <c r="B73" s="21"/>
      <c r="C73" s="13" t="s">
        <v>129</v>
      </c>
      <c r="D73" s="13">
        <v>8</v>
      </c>
      <c r="E73" s="13" t="s">
        <v>59</v>
      </c>
      <c r="F73" s="13" t="s">
        <v>12</v>
      </c>
      <c r="G73" s="28"/>
      <c r="H73" s="26"/>
      <c r="I73" s="13"/>
      <c r="J73" s="13">
        <v>3</v>
      </c>
      <c r="K73" s="13"/>
      <c r="L73" s="19"/>
    </row>
    <row r="74" spans="1:12">
      <c r="A74" s="13"/>
      <c r="B74" s="21"/>
      <c r="C74" s="13" t="s">
        <v>130</v>
      </c>
      <c r="D74" s="13">
        <v>4</v>
      </c>
      <c r="E74" s="13" t="s">
        <v>131</v>
      </c>
      <c r="F74" s="13" t="s">
        <v>12</v>
      </c>
      <c r="G74" s="28"/>
      <c r="H74" s="26"/>
      <c r="I74" s="13"/>
      <c r="J74" s="13">
        <v>3</v>
      </c>
      <c r="K74" s="13"/>
      <c r="L74" s="19"/>
    </row>
    <row r="75" spans="1:12">
      <c r="A75" s="13"/>
      <c r="B75" s="21"/>
      <c r="C75" s="13" t="s">
        <v>132</v>
      </c>
      <c r="D75" s="13">
        <v>13</v>
      </c>
      <c r="E75" s="13" t="s">
        <v>131</v>
      </c>
      <c r="F75" s="13" t="s">
        <v>12</v>
      </c>
      <c r="G75" s="28"/>
      <c r="H75" s="26"/>
      <c r="I75" s="13"/>
      <c r="J75" s="13"/>
      <c r="K75" s="13">
        <v>4</v>
      </c>
      <c r="L75" s="19"/>
    </row>
    <row r="76" spans="1:12">
      <c r="A76" s="13"/>
      <c r="B76" s="21"/>
      <c r="C76" s="13" t="s">
        <v>133</v>
      </c>
      <c r="D76" s="13">
        <v>11</v>
      </c>
      <c r="E76" s="13" t="s">
        <v>57</v>
      </c>
      <c r="F76" s="13" t="s">
        <v>12</v>
      </c>
      <c r="G76" s="28"/>
      <c r="H76" s="26"/>
      <c r="I76" s="13"/>
      <c r="J76" s="13"/>
      <c r="K76" s="13">
        <v>4</v>
      </c>
      <c r="L76" s="19"/>
    </row>
    <row r="77" spans="1:12">
      <c r="A77" s="13"/>
      <c r="B77" s="21"/>
      <c r="C77" s="13" t="s">
        <v>134</v>
      </c>
      <c r="D77" s="13">
        <v>3</v>
      </c>
      <c r="E77" s="13" t="s">
        <v>135</v>
      </c>
      <c r="F77" s="13" t="s">
        <v>12</v>
      </c>
      <c r="G77" s="28"/>
      <c r="H77" s="26"/>
      <c r="I77" s="13"/>
      <c r="J77" s="13"/>
      <c r="K77" s="13">
        <v>4</v>
      </c>
      <c r="L77" s="19"/>
    </row>
    <row r="78" spans="1:12">
      <c r="A78" s="13"/>
      <c r="B78" s="21"/>
      <c r="C78" s="13" t="s">
        <v>136</v>
      </c>
      <c r="D78" s="13">
        <v>2</v>
      </c>
      <c r="E78" s="13" t="s">
        <v>137</v>
      </c>
      <c r="F78" s="13" t="s">
        <v>12</v>
      </c>
      <c r="G78" s="28"/>
      <c r="H78" s="26"/>
      <c r="I78" s="13"/>
      <c r="J78" s="13"/>
      <c r="K78" s="13">
        <v>4</v>
      </c>
      <c r="L78" s="19"/>
    </row>
    <row r="79" spans="1:12">
      <c r="A79" s="13"/>
      <c r="B79" s="21"/>
      <c r="C79" s="13" t="s">
        <v>138</v>
      </c>
      <c r="D79" s="13">
        <v>4</v>
      </c>
      <c r="E79" s="13" t="s">
        <v>139</v>
      </c>
      <c r="F79" s="13" t="s">
        <v>12</v>
      </c>
      <c r="G79" s="28"/>
      <c r="H79" s="26"/>
      <c r="I79" s="13"/>
      <c r="J79" s="13"/>
      <c r="K79" s="13">
        <v>4</v>
      </c>
      <c r="L79" s="19"/>
    </row>
    <row r="80" spans="1:12">
      <c r="A80" s="13"/>
      <c r="B80" s="21"/>
      <c r="C80" s="13" t="s">
        <v>140</v>
      </c>
      <c r="D80" s="13">
        <v>12</v>
      </c>
      <c r="E80" s="13" t="s">
        <v>139</v>
      </c>
      <c r="F80" s="13" t="s">
        <v>12</v>
      </c>
      <c r="G80" s="28"/>
      <c r="H80" s="26"/>
      <c r="I80" s="13"/>
      <c r="J80" s="13"/>
      <c r="K80" s="13">
        <v>4</v>
      </c>
      <c r="L80" s="19"/>
    </row>
    <row r="81" spans="1:12">
      <c r="A81" s="13"/>
      <c r="B81" s="21"/>
      <c r="C81" s="13" t="s">
        <v>141</v>
      </c>
      <c r="D81" s="13">
        <v>2</v>
      </c>
      <c r="E81" s="13" t="s">
        <v>141</v>
      </c>
      <c r="F81" s="13" t="s">
        <v>12</v>
      </c>
      <c r="G81" s="28"/>
      <c r="H81" s="26"/>
      <c r="I81" s="13"/>
      <c r="J81" s="13"/>
      <c r="K81" s="13">
        <v>4</v>
      </c>
      <c r="L81" s="19"/>
    </row>
    <row r="82" spans="1:12">
      <c r="A82" s="13"/>
      <c r="B82" s="21"/>
      <c r="C82" s="13" t="s">
        <v>142</v>
      </c>
      <c r="D82" s="13">
        <v>4</v>
      </c>
      <c r="E82" s="13" t="s">
        <v>141</v>
      </c>
      <c r="F82" s="13" t="s">
        <v>12</v>
      </c>
      <c r="G82" s="28"/>
      <c r="H82" s="26"/>
      <c r="I82" s="13"/>
      <c r="J82" s="13"/>
      <c r="K82" s="13">
        <v>4</v>
      </c>
      <c r="L82" s="19"/>
    </row>
    <row r="83" spans="1:12">
      <c r="A83" s="13"/>
      <c r="B83" s="21"/>
      <c r="C83" s="13" t="s">
        <v>76</v>
      </c>
      <c r="D83" s="13">
        <v>7</v>
      </c>
      <c r="E83" s="13" t="s">
        <v>13</v>
      </c>
      <c r="F83" s="13" t="s">
        <v>13</v>
      </c>
      <c r="G83" s="28" t="s">
        <v>157</v>
      </c>
      <c r="H83" s="26">
        <v>219600</v>
      </c>
      <c r="I83" s="13"/>
      <c r="J83" s="13">
        <v>3</v>
      </c>
      <c r="K83" s="13"/>
      <c r="L83" s="19"/>
    </row>
    <row r="84" spans="1:12">
      <c r="A84" s="13"/>
      <c r="B84" s="21"/>
      <c r="C84" s="13" t="s">
        <v>143</v>
      </c>
      <c r="D84" s="13">
        <v>12</v>
      </c>
      <c r="E84" s="13" t="s">
        <v>13</v>
      </c>
      <c r="F84" s="13" t="s">
        <v>13</v>
      </c>
      <c r="G84" s="28"/>
      <c r="H84" s="26"/>
      <c r="I84" s="13"/>
      <c r="J84" s="13">
        <v>3</v>
      </c>
      <c r="K84" s="13"/>
      <c r="L84" s="19"/>
    </row>
    <row r="85" spans="1:12">
      <c r="A85" s="13"/>
      <c r="B85" s="21"/>
      <c r="C85" s="13" t="s">
        <v>167</v>
      </c>
      <c r="D85" s="13">
        <v>9</v>
      </c>
      <c r="E85" s="13" t="s">
        <v>61</v>
      </c>
      <c r="F85" s="13" t="s">
        <v>13</v>
      </c>
      <c r="G85" s="28"/>
      <c r="H85" s="26"/>
      <c r="I85" s="13"/>
      <c r="J85" s="13">
        <v>3</v>
      </c>
      <c r="K85" s="13"/>
      <c r="L85" s="19"/>
    </row>
    <row r="86" spans="1:12">
      <c r="A86" s="13"/>
      <c r="B86" s="21"/>
      <c r="C86" s="13" t="s">
        <v>168</v>
      </c>
      <c r="D86" s="13">
        <v>10</v>
      </c>
      <c r="E86" s="13" t="s">
        <v>61</v>
      </c>
      <c r="F86" s="13" t="s">
        <v>13</v>
      </c>
      <c r="G86" s="28"/>
      <c r="H86" s="26"/>
      <c r="I86" s="13"/>
      <c r="J86" s="13">
        <v>3</v>
      </c>
      <c r="K86" s="13"/>
      <c r="L86" s="19"/>
    </row>
    <row r="87" spans="1:12">
      <c r="A87" s="13"/>
      <c r="B87" s="21"/>
      <c r="C87" s="13" t="s">
        <v>169</v>
      </c>
      <c r="D87" s="13">
        <v>3</v>
      </c>
      <c r="E87" s="13" t="s">
        <v>62</v>
      </c>
      <c r="F87" s="13" t="s">
        <v>13</v>
      </c>
      <c r="G87" s="28"/>
      <c r="H87" s="26"/>
      <c r="I87" s="13"/>
      <c r="J87" s="13">
        <v>3</v>
      </c>
      <c r="K87" s="13"/>
      <c r="L87" s="19"/>
    </row>
    <row r="88" spans="1:12">
      <c r="A88" s="13"/>
      <c r="B88" s="21"/>
      <c r="C88" s="13" t="s">
        <v>170</v>
      </c>
      <c r="D88" s="13">
        <v>8</v>
      </c>
      <c r="E88" s="13" t="s">
        <v>63</v>
      </c>
      <c r="F88" s="13" t="s">
        <v>13</v>
      </c>
      <c r="G88" s="28"/>
      <c r="H88" s="26"/>
      <c r="I88" s="13"/>
      <c r="J88" s="13">
        <v>3</v>
      </c>
      <c r="K88" s="13"/>
      <c r="L88" s="19"/>
    </row>
    <row r="89" spans="1:12">
      <c r="A89" s="13"/>
      <c r="B89" s="21"/>
      <c r="C89" s="13" t="s">
        <v>171</v>
      </c>
      <c r="D89" s="13">
        <v>10</v>
      </c>
      <c r="E89" s="13" t="s">
        <v>63</v>
      </c>
      <c r="F89" s="13" t="s">
        <v>13</v>
      </c>
      <c r="G89" s="28"/>
      <c r="H89" s="26"/>
      <c r="I89" s="13"/>
      <c r="J89" s="13"/>
      <c r="K89" s="13">
        <v>4</v>
      </c>
      <c r="L89" s="19"/>
    </row>
    <row r="90" spans="1:12">
      <c r="A90" s="13"/>
      <c r="B90" s="21"/>
      <c r="C90" s="13" t="s">
        <v>172</v>
      </c>
      <c r="D90" s="13">
        <v>17</v>
      </c>
      <c r="E90" s="13" t="s">
        <v>63</v>
      </c>
      <c r="F90" s="13" t="s">
        <v>13</v>
      </c>
      <c r="G90" s="28"/>
      <c r="H90" s="26"/>
      <c r="I90" s="13"/>
      <c r="J90" s="13"/>
      <c r="K90" s="13">
        <v>4</v>
      </c>
      <c r="L90" s="19"/>
    </row>
    <row r="91" spans="1:12">
      <c r="A91" s="13"/>
      <c r="B91" s="21"/>
      <c r="C91" s="13" t="s">
        <v>173</v>
      </c>
      <c r="D91" s="13">
        <v>5</v>
      </c>
      <c r="E91" s="13" t="s">
        <v>64</v>
      </c>
      <c r="F91" s="13" t="s">
        <v>13</v>
      </c>
      <c r="G91" s="28"/>
      <c r="H91" s="26"/>
      <c r="I91" s="13"/>
      <c r="J91" s="13"/>
      <c r="K91" s="13">
        <v>4</v>
      </c>
      <c r="L91" s="19"/>
    </row>
    <row r="92" spans="1:12">
      <c r="A92" s="13"/>
      <c r="B92" s="21"/>
      <c r="C92" s="13" t="s">
        <v>174</v>
      </c>
      <c r="D92" s="13">
        <v>7</v>
      </c>
      <c r="E92" s="13" t="s">
        <v>64</v>
      </c>
      <c r="F92" s="13" t="s">
        <v>13</v>
      </c>
      <c r="G92" s="28"/>
      <c r="H92" s="26"/>
      <c r="I92" s="13"/>
      <c r="J92" s="13"/>
      <c r="K92" s="13">
        <v>4</v>
      </c>
      <c r="L92" s="19"/>
    </row>
    <row r="93" spans="1:12">
      <c r="A93" s="13"/>
      <c r="B93" s="21"/>
      <c r="C93" s="13" t="s">
        <v>175</v>
      </c>
      <c r="D93" s="13">
        <v>8</v>
      </c>
      <c r="E93" s="13" t="s">
        <v>64</v>
      </c>
      <c r="F93" s="13" t="s">
        <v>13</v>
      </c>
      <c r="G93" s="28"/>
      <c r="H93" s="26"/>
      <c r="I93" s="13"/>
      <c r="J93" s="13"/>
      <c r="K93" s="13">
        <v>4</v>
      </c>
      <c r="L93" s="19"/>
    </row>
    <row r="94" spans="1:12">
      <c r="A94" s="13"/>
      <c r="B94" s="21"/>
      <c r="C94" s="13" t="s">
        <v>176</v>
      </c>
      <c r="D94" s="13">
        <v>9</v>
      </c>
      <c r="E94" s="13" t="s">
        <v>64</v>
      </c>
      <c r="F94" s="13" t="s">
        <v>13</v>
      </c>
      <c r="G94" s="28"/>
      <c r="H94" s="26"/>
      <c r="I94" s="13"/>
      <c r="J94" s="13"/>
      <c r="K94" s="13">
        <v>4</v>
      </c>
      <c r="L94" s="19"/>
    </row>
    <row r="95" spans="1:12">
      <c r="A95" s="13"/>
      <c r="B95" s="21"/>
      <c r="C95" s="13" t="s">
        <v>144</v>
      </c>
      <c r="D95" s="13">
        <v>4</v>
      </c>
      <c r="E95" s="13" t="s">
        <v>67</v>
      </c>
      <c r="F95" s="13" t="s">
        <v>14</v>
      </c>
      <c r="G95" s="28" t="s">
        <v>154</v>
      </c>
      <c r="H95" s="26">
        <v>183000</v>
      </c>
      <c r="I95" s="13"/>
      <c r="J95" s="13">
        <v>3</v>
      </c>
      <c r="K95" s="13"/>
      <c r="L95" s="19"/>
    </row>
    <row r="96" spans="1:12">
      <c r="A96" s="13"/>
      <c r="B96" s="21"/>
      <c r="C96" s="13" t="s">
        <v>145</v>
      </c>
      <c r="D96" s="13">
        <v>12</v>
      </c>
      <c r="E96" s="13" t="s">
        <v>67</v>
      </c>
      <c r="F96" s="13" t="s">
        <v>14</v>
      </c>
      <c r="G96" s="28"/>
      <c r="H96" s="26"/>
      <c r="I96" s="13"/>
      <c r="J96" s="13">
        <v>3</v>
      </c>
      <c r="K96" s="13"/>
      <c r="L96" s="19"/>
    </row>
    <row r="97" spans="1:12">
      <c r="A97" s="13"/>
      <c r="B97" s="21"/>
      <c r="C97" s="13" t="s">
        <v>146</v>
      </c>
      <c r="D97" s="13">
        <v>1</v>
      </c>
      <c r="E97" s="13" t="s">
        <v>66</v>
      </c>
      <c r="F97" s="13" t="s">
        <v>14</v>
      </c>
      <c r="G97" s="28"/>
      <c r="H97" s="26"/>
      <c r="I97" s="13"/>
      <c r="J97" s="13">
        <v>3</v>
      </c>
      <c r="K97" s="13"/>
      <c r="L97" s="19"/>
    </row>
    <row r="98" spans="1:12">
      <c r="A98" s="13"/>
      <c r="B98" s="21"/>
      <c r="C98" s="13" t="s">
        <v>147</v>
      </c>
      <c r="D98" s="13">
        <v>9</v>
      </c>
      <c r="E98" s="13" t="s">
        <v>66</v>
      </c>
      <c r="F98" s="13" t="s">
        <v>14</v>
      </c>
      <c r="G98" s="28"/>
      <c r="H98" s="26"/>
      <c r="I98" s="13"/>
      <c r="J98" s="13">
        <v>3</v>
      </c>
      <c r="K98" s="13"/>
      <c r="L98" s="19"/>
    </row>
    <row r="99" spans="1:12">
      <c r="A99" s="13"/>
      <c r="B99" s="21"/>
      <c r="C99" s="13" t="s">
        <v>148</v>
      </c>
      <c r="D99" s="13">
        <v>12</v>
      </c>
      <c r="E99" s="13" t="s">
        <v>66</v>
      </c>
      <c r="F99" s="13" t="s">
        <v>14</v>
      </c>
      <c r="G99" s="28"/>
      <c r="H99" s="26"/>
      <c r="I99" s="13"/>
      <c r="J99" s="13">
        <v>3</v>
      </c>
      <c r="K99" s="13"/>
      <c r="L99" s="19"/>
    </row>
    <row r="100" spans="1:12">
      <c r="A100" s="13"/>
      <c r="B100" s="21"/>
      <c r="C100" s="13" t="s">
        <v>149</v>
      </c>
      <c r="D100" s="13">
        <v>13</v>
      </c>
      <c r="E100" s="13" t="s">
        <v>66</v>
      </c>
      <c r="F100" s="13" t="s">
        <v>14</v>
      </c>
      <c r="G100" s="28"/>
      <c r="H100" s="26"/>
      <c r="I100" s="13"/>
      <c r="J100" s="13"/>
      <c r="K100" s="13">
        <v>4</v>
      </c>
      <c r="L100" s="19"/>
    </row>
    <row r="101" spans="1:12">
      <c r="A101" s="13"/>
      <c r="B101" s="21"/>
      <c r="C101" s="13" t="s">
        <v>150</v>
      </c>
      <c r="D101" s="13">
        <v>2</v>
      </c>
      <c r="E101" s="13" t="s">
        <v>65</v>
      </c>
      <c r="F101" s="13" t="s">
        <v>14</v>
      </c>
      <c r="G101" s="28"/>
      <c r="H101" s="26"/>
      <c r="I101" s="13"/>
      <c r="J101" s="13"/>
      <c r="K101" s="13">
        <v>4</v>
      </c>
      <c r="L101" s="19"/>
    </row>
    <row r="102" spans="1:12">
      <c r="A102" s="13"/>
      <c r="B102" s="21"/>
      <c r="C102" s="13" t="s">
        <v>14</v>
      </c>
      <c r="D102" s="13">
        <v>11</v>
      </c>
      <c r="E102" s="13" t="s">
        <v>14</v>
      </c>
      <c r="F102" s="13" t="s">
        <v>14</v>
      </c>
      <c r="G102" s="28"/>
      <c r="H102" s="26"/>
      <c r="I102" s="13"/>
      <c r="J102" s="13"/>
      <c r="K102" s="13">
        <v>4</v>
      </c>
      <c r="L102" s="19"/>
    </row>
    <row r="103" spans="1:12">
      <c r="A103" s="13"/>
      <c r="B103" s="21"/>
      <c r="C103" s="13" t="s">
        <v>151</v>
      </c>
      <c r="D103" s="13">
        <v>11</v>
      </c>
      <c r="E103" s="13" t="s">
        <v>65</v>
      </c>
      <c r="F103" s="13" t="s">
        <v>14</v>
      </c>
      <c r="G103" s="28"/>
      <c r="H103" s="26"/>
      <c r="I103" s="13"/>
      <c r="J103" s="13"/>
      <c r="K103" s="13">
        <v>4</v>
      </c>
      <c r="L103" s="19"/>
    </row>
    <row r="104" spans="1:12">
      <c r="A104" s="13"/>
      <c r="B104" s="21"/>
      <c r="C104" s="13" t="s">
        <v>152</v>
      </c>
      <c r="D104" s="13">
        <v>7</v>
      </c>
      <c r="E104" s="13" t="s">
        <v>14</v>
      </c>
      <c r="F104" s="13" t="s">
        <v>14</v>
      </c>
      <c r="G104" s="28"/>
      <c r="H104" s="26"/>
      <c r="I104" s="13"/>
      <c r="J104" s="13"/>
      <c r="K104" s="13">
        <v>4</v>
      </c>
      <c r="L104" s="19"/>
    </row>
    <row r="105" spans="1:12">
      <c r="A105" s="44"/>
      <c r="B105" s="33" t="s">
        <v>307</v>
      </c>
      <c r="C105" s="93" t="s">
        <v>71</v>
      </c>
      <c r="D105" s="93">
        <v>5</v>
      </c>
      <c r="E105" s="93" t="s">
        <v>33</v>
      </c>
      <c r="F105" s="22" t="s">
        <v>6</v>
      </c>
      <c r="G105" s="28" t="s">
        <v>153</v>
      </c>
      <c r="H105" s="26">
        <v>129600</v>
      </c>
      <c r="I105" s="93" t="s">
        <v>269</v>
      </c>
      <c r="J105" s="93">
        <v>3</v>
      </c>
      <c r="K105" s="93"/>
      <c r="L105" s="19"/>
    </row>
    <row r="106" spans="1:12">
      <c r="A106" s="44">
        <v>3</v>
      </c>
      <c r="B106" s="21" t="s">
        <v>305</v>
      </c>
      <c r="C106" s="93" t="s">
        <v>72</v>
      </c>
      <c r="D106" s="93">
        <v>7</v>
      </c>
      <c r="E106" s="93" t="s">
        <v>33</v>
      </c>
      <c r="F106" s="22" t="s">
        <v>6</v>
      </c>
      <c r="G106" s="28"/>
      <c r="H106" s="26"/>
      <c r="I106" s="93"/>
      <c r="J106" s="93">
        <v>3</v>
      </c>
      <c r="K106" s="93"/>
      <c r="L106" s="19"/>
    </row>
    <row r="107" spans="1:12">
      <c r="A107" s="44"/>
      <c r="B107" s="21" t="s">
        <v>17</v>
      </c>
      <c r="C107" s="93" t="s">
        <v>73</v>
      </c>
      <c r="D107" s="93">
        <v>3</v>
      </c>
      <c r="E107" s="93" t="s">
        <v>74</v>
      </c>
      <c r="F107" s="22" t="s">
        <v>6</v>
      </c>
      <c r="G107" s="28"/>
      <c r="H107" s="26"/>
      <c r="I107" s="93"/>
      <c r="J107" s="93">
        <v>3</v>
      </c>
      <c r="K107" s="93"/>
      <c r="L107" s="19"/>
    </row>
    <row r="108" spans="1:12">
      <c r="A108" s="93"/>
      <c r="B108" s="21"/>
      <c r="C108" s="93" t="s">
        <v>38</v>
      </c>
      <c r="D108" s="93">
        <v>1</v>
      </c>
      <c r="E108" s="93" t="s">
        <v>38</v>
      </c>
      <c r="F108" s="22" t="s">
        <v>6</v>
      </c>
      <c r="G108" s="28"/>
      <c r="H108" s="26"/>
      <c r="I108" s="93"/>
      <c r="J108" s="93">
        <v>3</v>
      </c>
      <c r="K108" s="93"/>
      <c r="L108" s="19"/>
    </row>
    <row r="109" spans="1:12">
      <c r="A109" s="93"/>
      <c r="B109" s="21"/>
      <c r="C109" s="93" t="s">
        <v>75</v>
      </c>
      <c r="D109" s="93">
        <v>12</v>
      </c>
      <c r="E109" s="93" t="s">
        <v>42</v>
      </c>
      <c r="F109" s="22" t="s">
        <v>6</v>
      </c>
      <c r="G109" s="28"/>
      <c r="H109" s="26"/>
      <c r="I109" s="93"/>
      <c r="J109" s="93">
        <v>3</v>
      </c>
      <c r="K109" s="93"/>
      <c r="L109" s="19"/>
    </row>
    <row r="110" spans="1:12">
      <c r="A110" s="93"/>
      <c r="B110" s="21"/>
      <c r="C110" s="93" t="s">
        <v>76</v>
      </c>
      <c r="D110" s="93">
        <v>16</v>
      </c>
      <c r="E110" s="93" t="s">
        <v>42</v>
      </c>
      <c r="F110" s="22" t="s">
        <v>6</v>
      </c>
      <c r="G110" s="28"/>
      <c r="H110" s="26"/>
      <c r="I110" s="93"/>
      <c r="J110" s="93">
        <v>3</v>
      </c>
      <c r="K110" s="93"/>
      <c r="L110" s="19"/>
    </row>
    <row r="111" spans="1:12">
      <c r="A111" s="93"/>
      <c r="B111" s="21"/>
      <c r="C111" s="93" t="s">
        <v>77</v>
      </c>
      <c r="D111" s="93">
        <v>3</v>
      </c>
      <c r="E111" s="93" t="s">
        <v>78</v>
      </c>
      <c r="F111" s="22" t="s">
        <v>6</v>
      </c>
      <c r="G111" s="28"/>
      <c r="H111" s="26"/>
      <c r="I111" s="93"/>
      <c r="J111" s="93">
        <v>3</v>
      </c>
      <c r="K111" s="93"/>
      <c r="L111" s="19"/>
    </row>
    <row r="112" spans="1:12">
      <c r="A112" s="93"/>
      <c r="B112" s="21"/>
      <c r="C112" s="93" t="s">
        <v>79</v>
      </c>
      <c r="D112" s="93">
        <v>14</v>
      </c>
      <c r="E112" s="93" t="s">
        <v>35</v>
      </c>
      <c r="F112" s="22" t="s">
        <v>6</v>
      </c>
      <c r="G112" s="28"/>
      <c r="H112" s="26"/>
      <c r="I112" s="93"/>
      <c r="J112" s="93">
        <v>3</v>
      </c>
      <c r="K112" s="93"/>
      <c r="L112" s="19"/>
    </row>
    <row r="113" spans="1:12">
      <c r="A113" s="93"/>
      <c r="B113" s="21"/>
      <c r="C113" s="93" t="s">
        <v>80</v>
      </c>
      <c r="D113" s="93">
        <v>2</v>
      </c>
      <c r="E113" s="93" t="s">
        <v>81</v>
      </c>
      <c r="F113" s="22" t="s">
        <v>6</v>
      </c>
      <c r="G113" s="28"/>
      <c r="H113" s="26"/>
      <c r="I113" s="93" t="s">
        <v>270</v>
      </c>
      <c r="J113" s="93"/>
      <c r="K113" s="93">
        <v>4</v>
      </c>
      <c r="L113" s="19"/>
    </row>
    <row r="114" spans="1:12">
      <c r="A114" s="93"/>
      <c r="B114" s="21"/>
      <c r="C114" s="93" t="s">
        <v>82</v>
      </c>
      <c r="D114" s="93">
        <v>7</v>
      </c>
      <c r="E114" s="93" t="s">
        <v>34</v>
      </c>
      <c r="F114" s="22" t="s">
        <v>6</v>
      </c>
      <c r="G114" s="28"/>
      <c r="H114" s="26"/>
      <c r="I114" s="93"/>
      <c r="J114" s="93"/>
      <c r="K114" s="93">
        <v>4</v>
      </c>
      <c r="L114" s="19"/>
    </row>
    <row r="115" spans="1:12">
      <c r="A115" s="93"/>
      <c r="B115" s="21"/>
      <c r="C115" s="93" t="s">
        <v>83</v>
      </c>
      <c r="D115" s="93">
        <v>9</v>
      </c>
      <c r="E115" s="93" t="s">
        <v>83</v>
      </c>
      <c r="F115" s="22" t="s">
        <v>6</v>
      </c>
      <c r="G115" s="28"/>
      <c r="H115" s="26"/>
      <c r="I115" s="93"/>
      <c r="J115" s="93"/>
      <c r="K115" s="93">
        <v>4</v>
      </c>
      <c r="L115" s="19"/>
    </row>
    <row r="116" spans="1:12">
      <c r="A116" s="93"/>
      <c r="B116" s="21"/>
      <c r="C116" s="93" t="s">
        <v>84</v>
      </c>
      <c r="D116" s="93">
        <v>2</v>
      </c>
      <c r="E116" s="93" t="s">
        <v>85</v>
      </c>
      <c r="F116" s="22" t="s">
        <v>6</v>
      </c>
      <c r="G116" s="28"/>
      <c r="H116" s="26"/>
      <c r="I116" s="93"/>
      <c r="J116" s="93"/>
      <c r="K116" s="93">
        <v>4</v>
      </c>
      <c r="L116" s="19"/>
    </row>
    <row r="117" spans="1:12">
      <c r="A117" s="93"/>
      <c r="B117" s="21"/>
      <c r="C117" s="93" t="s">
        <v>86</v>
      </c>
      <c r="D117" s="93">
        <v>6</v>
      </c>
      <c r="E117" s="93" t="s">
        <v>37</v>
      </c>
      <c r="F117" s="22" t="s">
        <v>6</v>
      </c>
      <c r="G117" s="28"/>
      <c r="H117" s="26"/>
      <c r="I117" s="93"/>
      <c r="J117" s="93"/>
      <c r="K117" s="93">
        <v>4</v>
      </c>
      <c r="L117" s="19"/>
    </row>
    <row r="118" spans="1:12">
      <c r="A118" s="93"/>
      <c r="B118" s="21"/>
      <c r="C118" s="93" t="s">
        <v>87</v>
      </c>
      <c r="D118" s="93">
        <v>4</v>
      </c>
      <c r="E118" s="93" t="s">
        <v>88</v>
      </c>
      <c r="F118" s="22" t="s">
        <v>6</v>
      </c>
      <c r="G118" s="28"/>
      <c r="H118" s="26"/>
      <c r="I118" s="93"/>
      <c r="J118" s="93"/>
      <c r="K118" s="93">
        <v>4</v>
      </c>
      <c r="L118" s="19"/>
    </row>
    <row r="119" spans="1:12">
      <c r="A119" s="93"/>
      <c r="B119" s="21"/>
      <c r="C119" s="93" t="s">
        <v>89</v>
      </c>
      <c r="D119" s="93">
        <v>4</v>
      </c>
      <c r="E119" s="93" t="s">
        <v>90</v>
      </c>
      <c r="F119" s="22" t="s">
        <v>6</v>
      </c>
      <c r="G119" s="28"/>
      <c r="H119" s="26"/>
      <c r="I119" s="93"/>
      <c r="J119" s="93"/>
      <c r="K119" s="93">
        <v>4</v>
      </c>
      <c r="L119" s="19"/>
    </row>
    <row r="120" spans="1:12">
      <c r="A120" s="93"/>
      <c r="B120" s="21"/>
      <c r="C120" s="93" t="s">
        <v>91</v>
      </c>
      <c r="D120" s="93">
        <v>1</v>
      </c>
      <c r="E120" s="93" t="s">
        <v>36</v>
      </c>
      <c r="F120" s="22" t="s">
        <v>6</v>
      </c>
      <c r="G120" s="28"/>
      <c r="H120" s="26"/>
      <c r="I120" s="93"/>
      <c r="J120" s="93"/>
      <c r="K120" s="93">
        <v>4</v>
      </c>
      <c r="L120" s="19"/>
    </row>
    <row r="121" spans="1:12">
      <c r="A121" s="93"/>
      <c r="B121" s="21"/>
      <c r="C121" s="93" t="s">
        <v>92</v>
      </c>
      <c r="D121" s="93">
        <v>4</v>
      </c>
      <c r="E121" s="93" t="s">
        <v>93</v>
      </c>
      <c r="F121" s="93" t="s">
        <v>7</v>
      </c>
      <c r="G121" s="28" t="s">
        <v>154</v>
      </c>
      <c r="H121" s="26">
        <v>81000</v>
      </c>
      <c r="I121" s="93"/>
      <c r="J121" s="93">
        <v>3</v>
      </c>
      <c r="K121" s="93"/>
      <c r="L121" s="19"/>
    </row>
    <row r="122" spans="1:12">
      <c r="A122" s="93"/>
      <c r="B122" s="21"/>
      <c r="C122" s="93" t="s">
        <v>94</v>
      </c>
      <c r="D122" s="93">
        <v>10</v>
      </c>
      <c r="E122" s="93" t="s">
        <v>93</v>
      </c>
      <c r="F122" s="93" t="s">
        <v>7</v>
      </c>
      <c r="G122" s="28"/>
      <c r="H122" s="26"/>
      <c r="I122" s="93"/>
      <c r="J122" s="93">
        <v>3</v>
      </c>
      <c r="K122" s="93"/>
      <c r="L122" s="19"/>
    </row>
    <row r="123" spans="1:12">
      <c r="A123" s="93"/>
      <c r="B123" s="21"/>
      <c r="C123" s="93" t="s">
        <v>95</v>
      </c>
      <c r="D123" s="93">
        <v>8</v>
      </c>
      <c r="E123" s="93" t="s">
        <v>43</v>
      </c>
      <c r="F123" s="93" t="s">
        <v>7</v>
      </c>
      <c r="G123" s="28"/>
      <c r="H123" s="26"/>
      <c r="I123" s="93"/>
      <c r="J123" s="93">
        <v>3</v>
      </c>
      <c r="K123" s="93"/>
      <c r="L123" s="19"/>
    </row>
    <row r="124" spans="1:12">
      <c r="A124" s="93"/>
      <c r="B124" s="21"/>
      <c r="C124" s="93" t="s">
        <v>96</v>
      </c>
      <c r="D124" s="93">
        <v>7</v>
      </c>
      <c r="E124" s="93" t="s">
        <v>97</v>
      </c>
      <c r="F124" s="93" t="s">
        <v>7</v>
      </c>
      <c r="G124" s="28"/>
      <c r="H124" s="26"/>
      <c r="I124" s="93"/>
      <c r="J124" s="93">
        <v>3</v>
      </c>
      <c r="K124" s="93"/>
      <c r="L124" s="19"/>
    </row>
    <row r="125" spans="1:12">
      <c r="A125" s="93"/>
      <c r="B125" s="21"/>
      <c r="C125" s="93" t="s">
        <v>98</v>
      </c>
      <c r="D125" s="93">
        <v>3</v>
      </c>
      <c r="E125" s="93" t="s">
        <v>99</v>
      </c>
      <c r="F125" s="93" t="s">
        <v>7</v>
      </c>
      <c r="G125" s="28"/>
      <c r="H125" s="26"/>
      <c r="I125" s="93"/>
      <c r="J125" s="93">
        <v>3</v>
      </c>
      <c r="K125" s="93"/>
      <c r="L125" s="19"/>
    </row>
    <row r="126" spans="1:12">
      <c r="A126" s="93"/>
      <c r="B126" s="21"/>
      <c r="C126" s="93" t="s">
        <v>100</v>
      </c>
      <c r="D126" s="93">
        <v>2</v>
      </c>
      <c r="E126" s="93" t="s">
        <v>40</v>
      </c>
      <c r="F126" s="93" t="s">
        <v>7</v>
      </c>
      <c r="G126" s="28"/>
      <c r="H126" s="26"/>
      <c r="I126" s="93"/>
      <c r="J126" s="93"/>
      <c r="K126" s="93">
        <v>4</v>
      </c>
      <c r="L126" s="19"/>
    </row>
    <row r="127" spans="1:12">
      <c r="A127" s="93"/>
      <c r="B127" s="21"/>
      <c r="C127" s="93" t="s">
        <v>101</v>
      </c>
      <c r="D127" s="93">
        <v>11</v>
      </c>
      <c r="E127" s="93" t="s">
        <v>101</v>
      </c>
      <c r="F127" s="93" t="s">
        <v>7</v>
      </c>
      <c r="G127" s="28"/>
      <c r="H127" s="26"/>
      <c r="I127" s="93"/>
      <c r="J127" s="93"/>
      <c r="K127" s="93">
        <v>4</v>
      </c>
      <c r="L127" s="19"/>
    </row>
    <row r="128" spans="1:12">
      <c r="A128" s="93"/>
      <c r="B128" s="21"/>
      <c r="C128" s="93" t="s">
        <v>57</v>
      </c>
      <c r="D128" s="93">
        <v>6</v>
      </c>
      <c r="E128" s="93" t="s">
        <v>42</v>
      </c>
      <c r="F128" s="93" t="s">
        <v>7</v>
      </c>
      <c r="G128" s="28"/>
      <c r="H128" s="26"/>
      <c r="I128" s="93"/>
      <c r="J128" s="93"/>
      <c r="K128" s="93">
        <v>4</v>
      </c>
      <c r="L128" s="19"/>
    </row>
    <row r="129" spans="1:12">
      <c r="A129" s="93"/>
      <c r="B129" s="21"/>
      <c r="C129" s="93" t="s">
        <v>39</v>
      </c>
      <c r="D129" s="93">
        <v>4</v>
      </c>
      <c r="E129" s="93" t="s">
        <v>39</v>
      </c>
      <c r="F129" s="93" t="s">
        <v>7</v>
      </c>
      <c r="G129" s="28"/>
      <c r="H129" s="26"/>
      <c r="I129" s="93"/>
      <c r="J129" s="93"/>
      <c r="K129" s="93">
        <v>4</v>
      </c>
      <c r="L129" s="19"/>
    </row>
    <row r="130" spans="1:12">
      <c r="A130" s="93"/>
      <c r="B130" s="21"/>
      <c r="C130" s="93" t="s">
        <v>39</v>
      </c>
      <c r="D130" s="93">
        <v>5</v>
      </c>
      <c r="E130" s="93" t="s">
        <v>39</v>
      </c>
      <c r="F130" s="93" t="s">
        <v>7</v>
      </c>
      <c r="G130" s="28"/>
      <c r="H130" s="26"/>
      <c r="I130" s="93"/>
      <c r="J130" s="93"/>
      <c r="K130" s="93">
        <v>4</v>
      </c>
      <c r="L130" s="19"/>
    </row>
    <row r="131" spans="1:12">
      <c r="A131" s="93"/>
      <c r="B131" s="21"/>
      <c r="C131" s="93" t="s">
        <v>102</v>
      </c>
      <c r="D131" s="93">
        <v>5</v>
      </c>
      <c r="E131" s="93" t="s">
        <v>46</v>
      </c>
      <c r="F131" s="93" t="s">
        <v>8</v>
      </c>
      <c r="G131" s="28" t="s">
        <v>156</v>
      </c>
      <c r="H131" s="26">
        <v>64800</v>
      </c>
      <c r="I131" s="93"/>
      <c r="J131" s="93">
        <v>3</v>
      </c>
      <c r="K131" s="93"/>
      <c r="L131" s="19"/>
    </row>
    <row r="132" spans="1:12">
      <c r="A132" s="93"/>
      <c r="B132" s="21"/>
      <c r="C132" s="93" t="s">
        <v>103</v>
      </c>
      <c r="D132" s="93">
        <v>7</v>
      </c>
      <c r="E132" s="93" t="s">
        <v>46</v>
      </c>
      <c r="F132" s="93" t="s">
        <v>8</v>
      </c>
      <c r="G132" s="28"/>
      <c r="H132" s="26"/>
      <c r="I132" s="93"/>
      <c r="J132" s="93">
        <v>3</v>
      </c>
      <c r="K132" s="93"/>
      <c r="L132" s="19"/>
    </row>
    <row r="133" spans="1:12">
      <c r="A133" s="93"/>
      <c r="B133" s="21"/>
      <c r="C133" s="93" t="s">
        <v>104</v>
      </c>
      <c r="D133" s="93">
        <v>6</v>
      </c>
      <c r="E133" s="93" t="s">
        <v>45</v>
      </c>
      <c r="F133" s="93" t="s">
        <v>8</v>
      </c>
      <c r="G133" s="28"/>
      <c r="H133" s="26"/>
      <c r="I133" s="93"/>
      <c r="J133" s="93">
        <v>3</v>
      </c>
      <c r="K133" s="93"/>
      <c r="L133" s="19"/>
    </row>
    <row r="134" spans="1:12">
      <c r="A134" s="93"/>
      <c r="B134" s="21"/>
      <c r="C134" s="93" t="s">
        <v>105</v>
      </c>
      <c r="D134" s="93">
        <v>12</v>
      </c>
      <c r="E134" s="93" t="s">
        <v>45</v>
      </c>
      <c r="F134" s="93" t="s">
        <v>8</v>
      </c>
      <c r="G134" s="28"/>
      <c r="H134" s="26"/>
      <c r="I134" s="93"/>
      <c r="J134" s="93">
        <v>3</v>
      </c>
      <c r="K134" s="93"/>
      <c r="L134" s="19"/>
    </row>
    <row r="135" spans="1:12">
      <c r="A135" s="93"/>
      <c r="B135" s="21"/>
      <c r="C135" s="93" t="s">
        <v>44</v>
      </c>
      <c r="D135" s="93">
        <v>2</v>
      </c>
      <c r="E135" s="93" t="s">
        <v>44</v>
      </c>
      <c r="F135" s="93" t="s">
        <v>8</v>
      </c>
      <c r="G135" s="28"/>
      <c r="H135" s="26"/>
      <c r="I135" s="93"/>
      <c r="J135" s="93"/>
      <c r="K135" s="93">
        <v>4</v>
      </c>
      <c r="L135" s="19"/>
    </row>
    <row r="136" spans="1:12">
      <c r="A136" s="93"/>
      <c r="B136" s="21"/>
      <c r="C136" s="93" t="s">
        <v>79</v>
      </c>
      <c r="D136" s="93">
        <v>5</v>
      </c>
      <c r="E136" s="93" t="s">
        <v>44</v>
      </c>
      <c r="F136" s="93" t="s">
        <v>8</v>
      </c>
      <c r="G136" s="28"/>
      <c r="H136" s="26"/>
      <c r="I136" s="93"/>
      <c r="J136" s="93"/>
      <c r="K136" s="93">
        <v>4</v>
      </c>
      <c r="L136" s="19"/>
    </row>
    <row r="137" spans="1:12">
      <c r="A137" s="93"/>
      <c r="B137" s="21"/>
      <c r="C137" s="93" t="s">
        <v>106</v>
      </c>
      <c r="D137" s="93">
        <v>9</v>
      </c>
      <c r="E137" s="93" t="s">
        <v>47</v>
      </c>
      <c r="F137" s="93" t="s">
        <v>8</v>
      </c>
      <c r="G137" s="28"/>
      <c r="H137" s="26"/>
      <c r="I137" s="93"/>
      <c r="J137" s="93"/>
      <c r="K137" s="93">
        <v>4</v>
      </c>
      <c r="L137" s="19"/>
    </row>
    <row r="138" spans="1:12">
      <c r="A138" s="93"/>
      <c r="B138" s="21"/>
      <c r="C138" s="93" t="s">
        <v>107</v>
      </c>
      <c r="D138" s="93">
        <v>10</v>
      </c>
      <c r="E138" s="93" t="s">
        <v>47</v>
      </c>
      <c r="F138" s="93" t="s">
        <v>8</v>
      </c>
      <c r="G138" s="28"/>
      <c r="H138" s="26"/>
      <c r="I138" s="93"/>
      <c r="J138" s="93"/>
      <c r="K138" s="93">
        <v>4</v>
      </c>
      <c r="L138" s="19"/>
    </row>
    <row r="139" spans="1:12">
      <c r="A139" s="93"/>
      <c r="B139" s="21"/>
      <c r="C139" s="93" t="s">
        <v>50</v>
      </c>
      <c r="D139" s="93">
        <v>2</v>
      </c>
      <c r="E139" s="93" t="s">
        <v>50</v>
      </c>
      <c r="F139" s="93" t="s">
        <v>9</v>
      </c>
      <c r="G139" s="28" t="s">
        <v>155</v>
      </c>
      <c r="H139" s="26">
        <v>48600</v>
      </c>
      <c r="I139" s="93"/>
      <c r="J139" s="93">
        <v>3</v>
      </c>
      <c r="K139" s="93"/>
      <c r="L139" s="19"/>
    </row>
    <row r="140" spans="1:12">
      <c r="A140" s="93"/>
      <c r="B140" s="21"/>
      <c r="C140" s="93" t="s">
        <v>108</v>
      </c>
      <c r="D140" s="93">
        <v>4</v>
      </c>
      <c r="E140" s="93" t="s">
        <v>50</v>
      </c>
      <c r="F140" s="93" t="s">
        <v>9</v>
      </c>
      <c r="G140" s="28"/>
      <c r="H140" s="26"/>
      <c r="I140" s="93"/>
      <c r="J140" s="93">
        <v>3</v>
      </c>
      <c r="K140" s="93"/>
      <c r="L140" s="19"/>
    </row>
    <row r="141" spans="1:12">
      <c r="A141" s="93"/>
      <c r="B141" s="21"/>
      <c r="C141" s="93" t="s">
        <v>109</v>
      </c>
      <c r="D141" s="93">
        <v>6</v>
      </c>
      <c r="E141" s="93" t="s">
        <v>50</v>
      </c>
      <c r="F141" s="93" t="s">
        <v>9</v>
      </c>
      <c r="G141" s="28"/>
      <c r="H141" s="26"/>
      <c r="I141" s="93"/>
      <c r="J141" s="93">
        <v>3</v>
      </c>
      <c r="K141" s="93"/>
      <c r="L141" s="19"/>
    </row>
    <row r="142" spans="1:12">
      <c r="A142" s="93"/>
      <c r="B142" s="21"/>
      <c r="C142" s="93" t="s">
        <v>110</v>
      </c>
      <c r="D142" s="93">
        <v>7</v>
      </c>
      <c r="E142" s="93" t="s">
        <v>9</v>
      </c>
      <c r="F142" s="93" t="s">
        <v>9</v>
      </c>
      <c r="G142" s="28"/>
      <c r="H142" s="26"/>
      <c r="I142" s="93"/>
      <c r="J142" s="93"/>
      <c r="K142" s="93">
        <v>4</v>
      </c>
      <c r="L142" s="19"/>
    </row>
    <row r="143" spans="1:12">
      <c r="A143" s="93"/>
      <c r="B143" s="21"/>
      <c r="C143" s="93" t="s">
        <v>111</v>
      </c>
      <c r="D143" s="93">
        <v>6</v>
      </c>
      <c r="E143" s="93" t="s">
        <v>51</v>
      </c>
      <c r="F143" s="93" t="s">
        <v>9</v>
      </c>
      <c r="G143" s="28"/>
      <c r="H143" s="26"/>
      <c r="I143" s="93"/>
      <c r="J143" s="93"/>
      <c r="K143" s="93">
        <v>4</v>
      </c>
      <c r="L143" s="19"/>
    </row>
    <row r="144" spans="1:12">
      <c r="A144" s="93"/>
      <c r="B144" s="21"/>
      <c r="C144" s="93" t="s">
        <v>49</v>
      </c>
      <c r="D144" s="93">
        <v>1</v>
      </c>
      <c r="E144" s="93" t="s">
        <v>49</v>
      </c>
      <c r="F144" s="93" t="s">
        <v>9</v>
      </c>
      <c r="G144" s="28"/>
      <c r="H144" s="26"/>
      <c r="I144" s="93"/>
      <c r="J144" s="93"/>
      <c r="K144" s="93">
        <v>4</v>
      </c>
      <c r="L144" s="19"/>
    </row>
    <row r="145" spans="1:12">
      <c r="A145" s="93"/>
      <c r="B145" s="21"/>
      <c r="C145" s="93" t="s">
        <v>112</v>
      </c>
      <c r="D145" s="93">
        <v>7</v>
      </c>
      <c r="E145" s="93" t="s">
        <v>10</v>
      </c>
      <c r="F145" s="93" t="s">
        <v>10</v>
      </c>
      <c r="G145" s="28" t="s">
        <v>159</v>
      </c>
      <c r="H145" s="26">
        <v>40500</v>
      </c>
      <c r="I145" s="93"/>
      <c r="J145" s="93">
        <v>3</v>
      </c>
      <c r="K145" s="93"/>
      <c r="L145" s="19"/>
    </row>
    <row r="146" spans="1:12">
      <c r="A146" s="93"/>
      <c r="B146" s="21"/>
      <c r="C146" s="93" t="s">
        <v>113</v>
      </c>
      <c r="D146" s="93">
        <v>6</v>
      </c>
      <c r="E146" s="93" t="s">
        <v>52</v>
      </c>
      <c r="F146" s="93" t="s">
        <v>10</v>
      </c>
      <c r="G146" s="28"/>
      <c r="H146" s="26"/>
      <c r="I146" s="93"/>
      <c r="J146" s="93">
        <v>3</v>
      </c>
      <c r="K146" s="93"/>
      <c r="L146" s="19"/>
    </row>
    <row r="147" spans="1:12">
      <c r="A147" s="93"/>
      <c r="B147" s="21"/>
      <c r="C147" s="93" t="s">
        <v>114</v>
      </c>
      <c r="D147" s="93">
        <v>6</v>
      </c>
      <c r="E147" s="93" t="s">
        <v>53</v>
      </c>
      <c r="F147" s="93" t="s">
        <v>10</v>
      </c>
      <c r="G147" s="28"/>
      <c r="H147" s="26"/>
      <c r="I147" s="93"/>
      <c r="J147" s="93"/>
      <c r="K147" s="93">
        <v>4</v>
      </c>
      <c r="L147" s="19"/>
    </row>
    <row r="148" spans="1:12">
      <c r="A148" s="93"/>
      <c r="B148" s="21"/>
      <c r="C148" s="93" t="s">
        <v>115</v>
      </c>
      <c r="D148" s="93">
        <v>8</v>
      </c>
      <c r="E148" s="93" t="s">
        <v>53</v>
      </c>
      <c r="F148" s="93" t="s">
        <v>10</v>
      </c>
      <c r="G148" s="28"/>
      <c r="H148" s="26"/>
      <c r="I148" s="93"/>
      <c r="J148" s="93"/>
      <c r="K148" s="93">
        <v>4</v>
      </c>
      <c r="L148" s="19"/>
    </row>
    <row r="149" spans="1:12">
      <c r="A149" s="93"/>
      <c r="B149" s="21"/>
      <c r="C149" s="93" t="s">
        <v>116</v>
      </c>
      <c r="D149" s="93">
        <v>9</v>
      </c>
      <c r="E149" s="93" t="s">
        <v>53</v>
      </c>
      <c r="F149" s="93" t="s">
        <v>10</v>
      </c>
      <c r="G149" s="28"/>
      <c r="H149" s="26"/>
      <c r="I149" s="93"/>
      <c r="J149" s="93"/>
      <c r="K149" s="93">
        <v>4</v>
      </c>
      <c r="L149" s="19"/>
    </row>
    <row r="150" spans="1:12">
      <c r="A150" s="93"/>
      <c r="B150" s="21"/>
      <c r="C150" s="93" t="s">
        <v>117</v>
      </c>
      <c r="D150" s="93">
        <v>5</v>
      </c>
      <c r="E150" s="93" t="s">
        <v>54</v>
      </c>
      <c r="F150" s="93" t="s">
        <v>11</v>
      </c>
      <c r="G150" s="28" t="s">
        <v>158</v>
      </c>
      <c r="H150" s="26">
        <v>56700</v>
      </c>
      <c r="I150" s="93"/>
      <c r="J150" s="93">
        <v>3</v>
      </c>
      <c r="K150" s="93"/>
      <c r="L150" s="19"/>
    </row>
    <row r="151" spans="1:12">
      <c r="A151" s="93"/>
      <c r="B151" s="21"/>
      <c r="C151" s="93" t="s">
        <v>118</v>
      </c>
      <c r="D151" s="93">
        <v>10</v>
      </c>
      <c r="E151" s="93" t="s">
        <v>54</v>
      </c>
      <c r="F151" s="93" t="s">
        <v>11</v>
      </c>
      <c r="G151" s="28"/>
      <c r="H151" s="26"/>
      <c r="I151" s="93"/>
      <c r="J151" s="93">
        <v>3</v>
      </c>
      <c r="K151" s="93"/>
      <c r="L151" s="19"/>
    </row>
    <row r="152" spans="1:12">
      <c r="A152" s="93"/>
      <c r="B152" s="21"/>
      <c r="C152" s="93" t="s">
        <v>119</v>
      </c>
      <c r="D152" s="93">
        <v>12</v>
      </c>
      <c r="E152" s="93" t="s">
        <v>54</v>
      </c>
      <c r="F152" s="93" t="s">
        <v>11</v>
      </c>
      <c r="G152" s="28"/>
      <c r="H152" s="26"/>
      <c r="I152" s="93"/>
      <c r="J152" s="93">
        <v>3</v>
      </c>
      <c r="K152" s="93"/>
      <c r="L152" s="19"/>
    </row>
    <row r="153" spans="1:12">
      <c r="A153" s="93"/>
      <c r="B153" s="21"/>
      <c r="C153" s="93" t="s">
        <v>120</v>
      </c>
      <c r="D153" s="93">
        <v>2</v>
      </c>
      <c r="E153" s="93" t="s">
        <v>11</v>
      </c>
      <c r="F153" s="93" t="s">
        <v>11</v>
      </c>
      <c r="G153" s="28"/>
      <c r="H153" s="26"/>
      <c r="I153" s="93"/>
      <c r="J153" s="93">
        <v>3</v>
      </c>
      <c r="K153" s="93"/>
      <c r="L153" s="19"/>
    </row>
    <row r="154" spans="1:12">
      <c r="A154" s="93"/>
      <c r="B154" s="21"/>
      <c r="C154" s="93" t="s">
        <v>121</v>
      </c>
      <c r="D154" s="93">
        <v>8</v>
      </c>
      <c r="E154" s="93" t="s">
        <v>11</v>
      </c>
      <c r="F154" s="93" t="s">
        <v>11</v>
      </c>
      <c r="G154" s="28"/>
      <c r="H154" s="26"/>
      <c r="I154" s="93"/>
      <c r="J154" s="93"/>
      <c r="K154" s="93">
        <v>4</v>
      </c>
      <c r="L154" s="19"/>
    </row>
    <row r="155" spans="1:12">
      <c r="A155" s="93"/>
      <c r="B155" s="21"/>
      <c r="C155" s="93" t="s">
        <v>122</v>
      </c>
      <c r="D155" s="93">
        <v>14</v>
      </c>
      <c r="E155" s="93" t="s">
        <v>11</v>
      </c>
      <c r="F155" s="93" t="s">
        <v>11</v>
      </c>
      <c r="G155" s="28"/>
      <c r="H155" s="26"/>
      <c r="I155" s="93"/>
      <c r="J155" s="93"/>
      <c r="K155" s="93">
        <v>4</v>
      </c>
      <c r="L155" s="19"/>
    </row>
    <row r="156" spans="1:12">
      <c r="A156" s="93"/>
      <c r="B156" s="21"/>
      <c r="C156" s="93" t="s">
        <v>123</v>
      </c>
      <c r="D156" s="93">
        <v>15</v>
      </c>
      <c r="E156" s="93" t="s">
        <v>11</v>
      </c>
      <c r="F156" s="93" t="s">
        <v>11</v>
      </c>
      <c r="G156" s="28"/>
      <c r="H156" s="26"/>
      <c r="I156" s="93"/>
      <c r="J156" s="93"/>
      <c r="K156" s="93">
        <v>4</v>
      </c>
      <c r="L156" s="19"/>
    </row>
    <row r="157" spans="1:12">
      <c r="A157" s="93"/>
      <c r="B157" s="21"/>
      <c r="C157" s="93" t="s">
        <v>124</v>
      </c>
      <c r="D157" s="93">
        <v>21</v>
      </c>
      <c r="E157" s="93" t="s">
        <v>56</v>
      </c>
      <c r="F157" s="93" t="s">
        <v>12</v>
      </c>
      <c r="G157" s="28" t="s">
        <v>153</v>
      </c>
      <c r="H157" s="26">
        <v>129600</v>
      </c>
      <c r="I157" s="93"/>
      <c r="J157" s="93">
        <v>3</v>
      </c>
      <c r="K157" s="93"/>
      <c r="L157" s="19"/>
    </row>
    <row r="158" spans="1:12">
      <c r="A158" s="93"/>
      <c r="B158" s="21"/>
      <c r="C158" s="93" t="s">
        <v>125</v>
      </c>
      <c r="D158" s="93">
        <v>24</v>
      </c>
      <c r="E158" s="93" t="s">
        <v>56</v>
      </c>
      <c r="F158" s="93" t="s">
        <v>12</v>
      </c>
      <c r="G158" s="28"/>
      <c r="H158" s="26"/>
      <c r="I158" s="93"/>
      <c r="J158" s="93">
        <v>3</v>
      </c>
      <c r="K158" s="93"/>
      <c r="L158" s="19"/>
    </row>
    <row r="159" spans="1:12">
      <c r="A159" s="93"/>
      <c r="B159" s="21"/>
      <c r="C159" s="93" t="s">
        <v>126</v>
      </c>
      <c r="D159" s="93">
        <v>9</v>
      </c>
      <c r="E159" s="93" t="s">
        <v>58</v>
      </c>
      <c r="F159" s="93" t="s">
        <v>12</v>
      </c>
      <c r="G159" s="28"/>
      <c r="H159" s="26"/>
      <c r="I159" s="93"/>
      <c r="J159" s="93">
        <v>3</v>
      </c>
      <c r="K159" s="93"/>
      <c r="L159" s="19"/>
    </row>
    <row r="160" spans="1:12">
      <c r="A160" s="93"/>
      <c r="B160" s="21"/>
      <c r="C160" s="93" t="s">
        <v>127</v>
      </c>
      <c r="D160" s="93">
        <v>9</v>
      </c>
      <c r="E160" s="93" t="s">
        <v>60</v>
      </c>
      <c r="F160" s="93" t="s">
        <v>12</v>
      </c>
      <c r="G160" s="28"/>
      <c r="H160" s="26"/>
      <c r="I160" s="93"/>
      <c r="J160" s="93">
        <v>3</v>
      </c>
      <c r="K160" s="93"/>
      <c r="L160" s="19"/>
    </row>
    <row r="161" spans="1:12">
      <c r="A161" s="93"/>
      <c r="B161" s="21"/>
      <c r="C161" s="93" t="s">
        <v>128</v>
      </c>
      <c r="D161" s="93">
        <v>10</v>
      </c>
      <c r="E161" s="93" t="s">
        <v>60</v>
      </c>
      <c r="F161" s="93" t="s">
        <v>12</v>
      </c>
      <c r="G161" s="28"/>
      <c r="H161" s="26"/>
      <c r="I161" s="93"/>
      <c r="J161" s="93">
        <v>3</v>
      </c>
      <c r="K161" s="93"/>
      <c r="L161" s="19"/>
    </row>
    <row r="162" spans="1:12">
      <c r="A162" s="93"/>
      <c r="B162" s="21"/>
      <c r="C162" s="93" t="s">
        <v>59</v>
      </c>
      <c r="D162" s="93">
        <v>1</v>
      </c>
      <c r="E162" s="93" t="s">
        <v>59</v>
      </c>
      <c r="F162" s="93" t="s">
        <v>12</v>
      </c>
      <c r="G162" s="28"/>
      <c r="H162" s="26"/>
      <c r="I162" s="93"/>
      <c r="J162" s="93">
        <v>3</v>
      </c>
      <c r="K162" s="93"/>
      <c r="L162" s="19"/>
    </row>
    <row r="163" spans="1:12">
      <c r="A163" s="93"/>
      <c r="B163" s="21"/>
      <c r="C163" s="93" t="s">
        <v>129</v>
      </c>
      <c r="D163" s="93">
        <v>8</v>
      </c>
      <c r="E163" s="93" t="s">
        <v>59</v>
      </c>
      <c r="F163" s="93" t="s">
        <v>12</v>
      </c>
      <c r="G163" s="28"/>
      <c r="H163" s="26"/>
      <c r="I163" s="93"/>
      <c r="J163" s="93">
        <v>3</v>
      </c>
      <c r="K163" s="93"/>
      <c r="L163" s="19"/>
    </row>
    <row r="164" spans="1:12">
      <c r="A164" s="93"/>
      <c r="B164" s="21"/>
      <c r="C164" s="93" t="s">
        <v>130</v>
      </c>
      <c r="D164" s="93">
        <v>4</v>
      </c>
      <c r="E164" s="93" t="s">
        <v>131</v>
      </c>
      <c r="F164" s="93" t="s">
        <v>12</v>
      </c>
      <c r="G164" s="28"/>
      <c r="H164" s="26"/>
      <c r="I164" s="93"/>
      <c r="J164" s="93">
        <v>3</v>
      </c>
      <c r="K164" s="93"/>
      <c r="L164" s="19"/>
    </row>
    <row r="165" spans="1:12">
      <c r="A165" s="93"/>
      <c r="B165" s="21"/>
      <c r="C165" s="93" t="s">
        <v>132</v>
      </c>
      <c r="D165" s="93">
        <v>13</v>
      </c>
      <c r="E165" s="93" t="s">
        <v>131</v>
      </c>
      <c r="F165" s="93" t="s">
        <v>12</v>
      </c>
      <c r="G165" s="28"/>
      <c r="H165" s="26"/>
      <c r="I165" s="93"/>
      <c r="J165" s="93"/>
      <c r="K165" s="93">
        <v>4</v>
      </c>
      <c r="L165" s="19"/>
    </row>
    <row r="166" spans="1:12">
      <c r="A166" s="93"/>
      <c r="B166" s="21"/>
      <c r="C166" s="93" t="s">
        <v>133</v>
      </c>
      <c r="D166" s="93">
        <v>11</v>
      </c>
      <c r="E166" s="93" t="s">
        <v>57</v>
      </c>
      <c r="F166" s="93" t="s">
        <v>12</v>
      </c>
      <c r="G166" s="28"/>
      <c r="H166" s="26"/>
      <c r="I166" s="93"/>
      <c r="J166" s="93"/>
      <c r="K166" s="93">
        <v>4</v>
      </c>
      <c r="L166" s="19"/>
    </row>
    <row r="167" spans="1:12">
      <c r="A167" s="93"/>
      <c r="B167" s="21"/>
      <c r="C167" s="93" t="s">
        <v>134</v>
      </c>
      <c r="D167" s="93">
        <v>3</v>
      </c>
      <c r="E167" s="93" t="s">
        <v>135</v>
      </c>
      <c r="F167" s="93" t="s">
        <v>12</v>
      </c>
      <c r="G167" s="28"/>
      <c r="H167" s="26"/>
      <c r="I167" s="93"/>
      <c r="J167" s="93"/>
      <c r="K167" s="93">
        <v>4</v>
      </c>
      <c r="L167" s="19"/>
    </row>
    <row r="168" spans="1:12">
      <c r="A168" s="93"/>
      <c r="B168" s="21"/>
      <c r="C168" s="93" t="s">
        <v>136</v>
      </c>
      <c r="D168" s="93">
        <v>2</v>
      </c>
      <c r="E168" s="93" t="s">
        <v>137</v>
      </c>
      <c r="F168" s="93" t="s">
        <v>12</v>
      </c>
      <c r="G168" s="28"/>
      <c r="H168" s="26"/>
      <c r="I168" s="93"/>
      <c r="J168" s="93"/>
      <c r="K168" s="93">
        <v>4</v>
      </c>
      <c r="L168" s="19"/>
    </row>
    <row r="169" spans="1:12">
      <c r="A169" s="93"/>
      <c r="B169" s="21"/>
      <c r="C169" s="93" t="s">
        <v>138</v>
      </c>
      <c r="D169" s="93">
        <v>4</v>
      </c>
      <c r="E169" s="93" t="s">
        <v>139</v>
      </c>
      <c r="F169" s="93" t="s">
        <v>12</v>
      </c>
      <c r="G169" s="28"/>
      <c r="H169" s="26"/>
      <c r="I169" s="93"/>
      <c r="J169" s="93"/>
      <c r="K169" s="93">
        <v>4</v>
      </c>
      <c r="L169" s="19"/>
    </row>
    <row r="170" spans="1:12">
      <c r="A170" s="93"/>
      <c r="B170" s="21"/>
      <c r="C170" s="93" t="s">
        <v>140</v>
      </c>
      <c r="D170" s="93">
        <v>12</v>
      </c>
      <c r="E170" s="93" t="s">
        <v>139</v>
      </c>
      <c r="F170" s="93" t="s">
        <v>12</v>
      </c>
      <c r="G170" s="28"/>
      <c r="H170" s="26"/>
      <c r="I170" s="93"/>
      <c r="J170" s="93"/>
      <c r="K170" s="93">
        <v>4</v>
      </c>
      <c r="L170" s="19"/>
    </row>
    <row r="171" spans="1:12">
      <c r="A171" s="93"/>
      <c r="B171" s="21"/>
      <c r="C171" s="93" t="s">
        <v>141</v>
      </c>
      <c r="D171" s="93">
        <v>2</v>
      </c>
      <c r="E171" s="93" t="s">
        <v>141</v>
      </c>
      <c r="F171" s="93" t="s">
        <v>12</v>
      </c>
      <c r="G171" s="28"/>
      <c r="H171" s="26"/>
      <c r="I171" s="93"/>
      <c r="J171" s="93"/>
      <c r="K171" s="93">
        <v>4</v>
      </c>
      <c r="L171" s="19"/>
    </row>
    <row r="172" spans="1:12">
      <c r="A172" s="93"/>
      <c r="B172" s="21"/>
      <c r="C172" s="93" t="s">
        <v>142</v>
      </c>
      <c r="D172" s="93">
        <v>4</v>
      </c>
      <c r="E172" s="93" t="s">
        <v>141</v>
      </c>
      <c r="F172" s="93" t="s">
        <v>12</v>
      </c>
      <c r="G172" s="28"/>
      <c r="H172" s="26"/>
      <c r="I172" s="93"/>
      <c r="J172" s="93"/>
      <c r="K172" s="93">
        <v>4</v>
      </c>
      <c r="L172" s="19"/>
    </row>
    <row r="173" spans="1:12">
      <c r="A173" s="93"/>
      <c r="B173" s="21"/>
      <c r="C173" s="93" t="s">
        <v>76</v>
      </c>
      <c r="D173" s="93">
        <v>7</v>
      </c>
      <c r="E173" s="93" t="s">
        <v>13</v>
      </c>
      <c r="F173" s="93" t="s">
        <v>13</v>
      </c>
      <c r="G173" s="28" t="s">
        <v>157</v>
      </c>
      <c r="H173" s="26">
        <v>97200</v>
      </c>
      <c r="I173" s="93"/>
      <c r="J173" s="93">
        <v>3</v>
      </c>
      <c r="K173" s="93"/>
      <c r="L173" s="19"/>
    </row>
    <row r="174" spans="1:12">
      <c r="A174" s="93"/>
      <c r="B174" s="21"/>
      <c r="C174" s="93" t="s">
        <v>143</v>
      </c>
      <c r="D174" s="93">
        <v>12</v>
      </c>
      <c r="E174" s="93" t="s">
        <v>13</v>
      </c>
      <c r="F174" s="93" t="s">
        <v>13</v>
      </c>
      <c r="G174" s="28"/>
      <c r="H174" s="26"/>
      <c r="I174" s="93"/>
      <c r="J174" s="93">
        <v>3</v>
      </c>
      <c r="K174" s="93"/>
      <c r="L174" s="19"/>
    </row>
    <row r="175" spans="1:12">
      <c r="A175" s="93"/>
      <c r="B175" s="21"/>
      <c r="C175" s="93" t="s">
        <v>167</v>
      </c>
      <c r="D175" s="93">
        <v>9</v>
      </c>
      <c r="E175" s="93" t="s">
        <v>61</v>
      </c>
      <c r="F175" s="93" t="s">
        <v>13</v>
      </c>
      <c r="G175" s="28"/>
      <c r="H175" s="26"/>
      <c r="I175" s="93"/>
      <c r="J175" s="93">
        <v>3</v>
      </c>
      <c r="K175" s="93"/>
      <c r="L175" s="19"/>
    </row>
    <row r="176" spans="1:12">
      <c r="A176" s="93"/>
      <c r="B176" s="21"/>
      <c r="C176" s="93" t="s">
        <v>168</v>
      </c>
      <c r="D176" s="93">
        <v>10</v>
      </c>
      <c r="E176" s="93" t="s">
        <v>61</v>
      </c>
      <c r="F176" s="93" t="s">
        <v>13</v>
      </c>
      <c r="G176" s="28"/>
      <c r="H176" s="26"/>
      <c r="I176" s="93"/>
      <c r="J176" s="93">
        <v>3</v>
      </c>
      <c r="K176" s="93"/>
      <c r="L176" s="19"/>
    </row>
    <row r="177" spans="1:12">
      <c r="A177" s="93"/>
      <c r="B177" s="21"/>
      <c r="C177" s="93" t="s">
        <v>169</v>
      </c>
      <c r="D177" s="93">
        <v>3</v>
      </c>
      <c r="E177" s="93" t="s">
        <v>62</v>
      </c>
      <c r="F177" s="93" t="s">
        <v>13</v>
      </c>
      <c r="G177" s="28"/>
      <c r="H177" s="26"/>
      <c r="I177" s="93"/>
      <c r="J177" s="93">
        <v>3</v>
      </c>
      <c r="K177" s="93"/>
      <c r="L177" s="19"/>
    </row>
    <row r="178" spans="1:12">
      <c r="A178" s="93"/>
      <c r="B178" s="21"/>
      <c r="C178" s="93" t="s">
        <v>170</v>
      </c>
      <c r="D178" s="93">
        <v>8</v>
      </c>
      <c r="E178" s="93" t="s">
        <v>63</v>
      </c>
      <c r="F178" s="93" t="s">
        <v>13</v>
      </c>
      <c r="G178" s="28"/>
      <c r="H178" s="26"/>
      <c r="I178" s="93"/>
      <c r="J178" s="93">
        <v>3</v>
      </c>
      <c r="K178" s="93"/>
      <c r="L178" s="19"/>
    </row>
    <row r="179" spans="1:12">
      <c r="A179" s="93"/>
      <c r="B179" s="21"/>
      <c r="C179" s="93" t="s">
        <v>171</v>
      </c>
      <c r="D179" s="93">
        <v>10</v>
      </c>
      <c r="E179" s="93" t="s">
        <v>63</v>
      </c>
      <c r="F179" s="93" t="s">
        <v>13</v>
      </c>
      <c r="G179" s="28"/>
      <c r="H179" s="26"/>
      <c r="I179" s="93"/>
      <c r="J179" s="93"/>
      <c r="K179" s="93">
        <v>4</v>
      </c>
      <c r="L179" s="19"/>
    </row>
    <row r="180" spans="1:12">
      <c r="A180" s="93"/>
      <c r="B180" s="21"/>
      <c r="C180" s="93" t="s">
        <v>172</v>
      </c>
      <c r="D180" s="93">
        <v>17</v>
      </c>
      <c r="E180" s="93" t="s">
        <v>63</v>
      </c>
      <c r="F180" s="93" t="s">
        <v>13</v>
      </c>
      <c r="G180" s="28"/>
      <c r="H180" s="26"/>
      <c r="I180" s="93"/>
      <c r="J180" s="93"/>
      <c r="K180" s="93">
        <v>4</v>
      </c>
      <c r="L180" s="19"/>
    </row>
    <row r="181" spans="1:12">
      <c r="A181" s="93"/>
      <c r="B181" s="21"/>
      <c r="C181" s="93" t="s">
        <v>173</v>
      </c>
      <c r="D181" s="93">
        <v>5</v>
      </c>
      <c r="E181" s="93" t="s">
        <v>64</v>
      </c>
      <c r="F181" s="93" t="s">
        <v>13</v>
      </c>
      <c r="G181" s="28"/>
      <c r="H181" s="26"/>
      <c r="I181" s="93"/>
      <c r="J181" s="93"/>
      <c r="K181" s="93">
        <v>4</v>
      </c>
      <c r="L181" s="19"/>
    </row>
    <row r="182" spans="1:12">
      <c r="A182" s="93"/>
      <c r="B182" s="21"/>
      <c r="C182" s="93" t="s">
        <v>174</v>
      </c>
      <c r="D182" s="93">
        <v>7</v>
      </c>
      <c r="E182" s="93" t="s">
        <v>64</v>
      </c>
      <c r="F182" s="93" t="s">
        <v>13</v>
      </c>
      <c r="G182" s="28"/>
      <c r="H182" s="26"/>
      <c r="I182" s="93"/>
      <c r="J182" s="93"/>
      <c r="K182" s="93">
        <v>4</v>
      </c>
      <c r="L182" s="19"/>
    </row>
    <row r="183" spans="1:12">
      <c r="A183" s="93"/>
      <c r="B183" s="21"/>
      <c r="C183" s="93" t="s">
        <v>175</v>
      </c>
      <c r="D183" s="93">
        <v>8</v>
      </c>
      <c r="E183" s="93" t="s">
        <v>64</v>
      </c>
      <c r="F183" s="93" t="s">
        <v>13</v>
      </c>
      <c r="G183" s="28"/>
      <c r="H183" s="26"/>
      <c r="I183" s="93"/>
      <c r="J183" s="93"/>
      <c r="K183" s="93">
        <v>4</v>
      </c>
      <c r="L183" s="19"/>
    </row>
    <row r="184" spans="1:12">
      <c r="A184" s="93"/>
      <c r="B184" s="21"/>
      <c r="C184" s="93" t="s">
        <v>176</v>
      </c>
      <c r="D184" s="93">
        <v>9</v>
      </c>
      <c r="E184" s="93" t="s">
        <v>64</v>
      </c>
      <c r="F184" s="93" t="s">
        <v>13</v>
      </c>
      <c r="G184" s="28"/>
      <c r="H184" s="26"/>
      <c r="I184" s="93"/>
      <c r="J184" s="93"/>
      <c r="K184" s="93">
        <v>4</v>
      </c>
      <c r="L184" s="19"/>
    </row>
    <row r="185" spans="1:12">
      <c r="A185" s="93"/>
      <c r="B185" s="21"/>
      <c r="C185" s="93" t="s">
        <v>144</v>
      </c>
      <c r="D185" s="93">
        <v>4</v>
      </c>
      <c r="E185" s="93" t="s">
        <v>67</v>
      </c>
      <c r="F185" s="93" t="s">
        <v>14</v>
      </c>
      <c r="G185" s="28" t="s">
        <v>154</v>
      </c>
      <c r="H185" s="26">
        <v>81000</v>
      </c>
      <c r="I185" s="93"/>
      <c r="J185" s="93">
        <v>3</v>
      </c>
      <c r="K185" s="93"/>
      <c r="L185" s="19"/>
    </row>
    <row r="186" spans="1:12">
      <c r="A186" s="93"/>
      <c r="B186" s="21"/>
      <c r="C186" s="93" t="s">
        <v>145</v>
      </c>
      <c r="D186" s="93">
        <v>12</v>
      </c>
      <c r="E186" s="93" t="s">
        <v>67</v>
      </c>
      <c r="F186" s="93" t="s">
        <v>14</v>
      </c>
      <c r="G186" s="28"/>
      <c r="H186" s="26"/>
      <c r="I186" s="93"/>
      <c r="J186" s="93">
        <v>3</v>
      </c>
      <c r="K186" s="93"/>
      <c r="L186" s="19"/>
    </row>
    <row r="187" spans="1:12">
      <c r="A187" s="93"/>
      <c r="B187" s="21"/>
      <c r="C187" s="93" t="s">
        <v>146</v>
      </c>
      <c r="D187" s="93">
        <v>1</v>
      </c>
      <c r="E187" s="93" t="s">
        <v>66</v>
      </c>
      <c r="F187" s="93" t="s">
        <v>14</v>
      </c>
      <c r="G187" s="28"/>
      <c r="H187" s="26"/>
      <c r="I187" s="93"/>
      <c r="J187" s="93">
        <v>3</v>
      </c>
      <c r="K187" s="93"/>
      <c r="L187" s="19"/>
    </row>
    <row r="188" spans="1:12">
      <c r="A188" s="93"/>
      <c r="B188" s="21"/>
      <c r="C188" s="93" t="s">
        <v>147</v>
      </c>
      <c r="D188" s="93">
        <v>9</v>
      </c>
      <c r="E188" s="93" t="s">
        <v>66</v>
      </c>
      <c r="F188" s="93" t="s">
        <v>14</v>
      </c>
      <c r="G188" s="28"/>
      <c r="H188" s="26"/>
      <c r="I188" s="93"/>
      <c r="J188" s="93">
        <v>3</v>
      </c>
      <c r="K188" s="93"/>
      <c r="L188" s="19"/>
    </row>
    <row r="189" spans="1:12">
      <c r="A189" s="93"/>
      <c r="B189" s="21"/>
      <c r="C189" s="93" t="s">
        <v>148</v>
      </c>
      <c r="D189" s="93">
        <v>12</v>
      </c>
      <c r="E189" s="93" t="s">
        <v>66</v>
      </c>
      <c r="F189" s="93" t="s">
        <v>14</v>
      </c>
      <c r="G189" s="28"/>
      <c r="H189" s="26"/>
      <c r="I189" s="93"/>
      <c r="J189" s="93">
        <v>3</v>
      </c>
      <c r="K189" s="93"/>
      <c r="L189" s="19"/>
    </row>
    <row r="190" spans="1:12">
      <c r="A190" s="93"/>
      <c r="B190" s="21"/>
      <c r="C190" s="93" t="s">
        <v>149</v>
      </c>
      <c r="D190" s="93">
        <v>13</v>
      </c>
      <c r="E190" s="93" t="s">
        <v>66</v>
      </c>
      <c r="F190" s="93" t="s">
        <v>14</v>
      </c>
      <c r="G190" s="28"/>
      <c r="H190" s="26"/>
      <c r="I190" s="93"/>
      <c r="J190" s="93"/>
      <c r="K190" s="93">
        <v>4</v>
      </c>
      <c r="L190" s="19"/>
    </row>
    <row r="191" spans="1:12">
      <c r="A191" s="93"/>
      <c r="B191" s="21"/>
      <c r="C191" s="93" t="s">
        <v>150</v>
      </c>
      <c r="D191" s="93">
        <v>2</v>
      </c>
      <c r="E191" s="93" t="s">
        <v>65</v>
      </c>
      <c r="F191" s="93" t="s">
        <v>14</v>
      </c>
      <c r="G191" s="28"/>
      <c r="H191" s="26"/>
      <c r="I191" s="93"/>
      <c r="J191" s="93"/>
      <c r="K191" s="93">
        <v>4</v>
      </c>
      <c r="L191" s="19"/>
    </row>
    <row r="192" spans="1:12">
      <c r="A192" s="93"/>
      <c r="B192" s="21"/>
      <c r="C192" s="93" t="s">
        <v>14</v>
      </c>
      <c r="D192" s="93">
        <v>11</v>
      </c>
      <c r="E192" s="93" t="s">
        <v>14</v>
      </c>
      <c r="F192" s="93" t="s">
        <v>14</v>
      </c>
      <c r="G192" s="28"/>
      <c r="H192" s="26"/>
      <c r="I192" s="93"/>
      <c r="J192" s="93"/>
      <c r="K192" s="93">
        <v>4</v>
      </c>
      <c r="L192" s="19"/>
    </row>
    <row r="193" spans="1:12">
      <c r="A193" s="93"/>
      <c r="B193" s="21"/>
      <c r="C193" s="93" t="s">
        <v>151</v>
      </c>
      <c r="D193" s="93">
        <v>11</v>
      </c>
      <c r="E193" s="93" t="s">
        <v>65</v>
      </c>
      <c r="F193" s="93" t="s">
        <v>14</v>
      </c>
      <c r="G193" s="28"/>
      <c r="H193" s="26"/>
      <c r="I193" s="93"/>
      <c r="J193" s="93"/>
      <c r="K193" s="93">
        <v>4</v>
      </c>
      <c r="L193" s="19"/>
    </row>
    <row r="194" spans="1:12">
      <c r="A194" s="93"/>
      <c r="B194" s="21"/>
      <c r="C194" s="93" t="s">
        <v>152</v>
      </c>
      <c r="D194" s="93">
        <v>7</v>
      </c>
      <c r="E194" s="93" t="s">
        <v>14</v>
      </c>
      <c r="F194" s="93" t="s">
        <v>14</v>
      </c>
      <c r="G194" s="28"/>
      <c r="H194" s="26"/>
      <c r="I194" s="93"/>
      <c r="J194" s="93"/>
      <c r="K194" s="93">
        <v>4</v>
      </c>
      <c r="L194" s="19"/>
    </row>
    <row r="195" spans="1:12">
      <c r="A195" s="44">
        <v>4</v>
      </c>
      <c r="B195" s="21" t="s">
        <v>306</v>
      </c>
      <c r="C195" s="44"/>
      <c r="D195" s="44"/>
      <c r="E195" s="44"/>
      <c r="F195" s="44" t="s">
        <v>289</v>
      </c>
      <c r="G195" s="28" t="s">
        <v>308</v>
      </c>
      <c r="H195" s="26">
        <v>10000</v>
      </c>
      <c r="I195" s="44"/>
      <c r="J195" s="44">
        <v>3</v>
      </c>
      <c r="K195" s="44"/>
      <c r="L195" s="19"/>
    </row>
    <row r="196" spans="1:12">
      <c r="A196" s="44">
        <v>5</v>
      </c>
      <c r="B196" s="21" t="s">
        <v>309</v>
      </c>
      <c r="C196" s="44"/>
      <c r="D196" s="44"/>
      <c r="E196" s="44"/>
      <c r="F196" s="44" t="s">
        <v>289</v>
      </c>
      <c r="G196" s="28" t="s">
        <v>310</v>
      </c>
      <c r="H196" s="26">
        <v>12200</v>
      </c>
      <c r="I196" s="44"/>
      <c r="J196" s="44"/>
      <c r="K196" s="44">
        <v>4</v>
      </c>
      <c r="L196" s="19"/>
    </row>
    <row r="197" spans="1:12">
      <c r="A197" s="44"/>
      <c r="B197" s="33" t="s">
        <v>311</v>
      </c>
      <c r="C197" s="44"/>
      <c r="D197" s="44"/>
      <c r="E197" s="44"/>
      <c r="F197" s="44"/>
      <c r="G197" s="28"/>
      <c r="H197" s="26"/>
      <c r="I197" s="44"/>
      <c r="J197" s="44"/>
      <c r="K197" s="44"/>
      <c r="L197" s="19"/>
    </row>
    <row r="198" spans="1:12">
      <c r="A198" s="44">
        <v>6</v>
      </c>
      <c r="B198" s="33" t="s">
        <v>312</v>
      </c>
      <c r="C198" s="44"/>
      <c r="D198" s="44"/>
      <c r="E198" s="44"/>
      <c r="F198" s="44" t="s">
        <v>289</v>
      </c>
      <c r="G198" s="28" t="s">
        <v>313</v>
      </c>
      <c r="H198" s="26">
        <v>5000</v>
      </c>
      <c r="I198" s="44"/>
      <c r="J198" s="44">
        <v>3</v>
      </c>
      <c r="K198" s="44"/>
      <c r="L198" s="19"/>
    </row>
    <row r="199" spans="1:12">
      <c r="A199" s="13"/>
      <c r="B199" s="17" t="s">
        <v>32</v>
      </c>
      <c r="C199" s="13"/>
      <c r="D199" s="13"/>
      <c r="E199" s="13"/>
      <c r="F199" s="22"/>
      <c r="G199" s="28"/>
      <c r="H199" s="26"/>
      <c r="I199" s="13"/>
      <c r="J199" s="13"/>
      <c r="K199" s="13"/>
      <c r="L199" s="19"/>
    </row>
    <row r="200" spans="1:12">
      <c r="A200" s="44">
        <v>7</v>
      </c>
      <c r="B200" s="17" t="s">
        <v>294</v>
      </c>
      <c r="C200" s="44"/>
      <c r="D200" s="44"/>
      <c r="E200" s="93" t="s">
        <v>85</v>
      </c>
      <c r="F200" s="22" t="s">
        <v>6</v>
      </c>
      <c r="G200" s="28">
        <v>7</v>
      </c>
      <c r="H200" s="26">
        <v>54600</v>
      </c>
      <c r="I200" s="44"/>
      <c r="J200" s="44">
        <v>3</v>
      </c>
      <c r="K200" s="44"/>
      <c r="L200" s="19"/>
    </row>
    <row r="201" spans="1:12">
      <c r="A201" s="44"/>
      <c r="B201" s="17"/>
      <c r="C201" s="44"/>
      <c r="D201" s="44"/>
      <c r="E201" s="93" t="s">
        <v>164</v>
      </c>
      <c r="F201" s="22" t="s">
        <v>6</v>
      </c>
      <c r="G201" s="28"/>
      <c r="H201" s="26"/>
      <c r="I201" s="44"/>
      <c r="J201" s="44">
        <v>3</v>
      </c>
      <c r="K201" s="44"/>
      <c r="L201" s="19"/>
    </row>
    <row r="202" spans="1:12">
      <c r="A202" s="44"/>
      <c r="B202" s="17"/>
      <c r="C202" s="44"/>
      <c r="D202" s="44"/>
      <c r="E202" s="93" t="s">
        <v>74</v>
      </c>
      <c r="F202" s="22" t="s">
        <v>6</v>
      </c>
      <c r="G202" s="28"/>
      <c r="H202" s="26"/>
      <c r="I202" s="44"/>
      <c r="J202" s="44">
        <v>3</v>
      </c>
      <c r="K202" s="44"/>
      <c r="L202" s="19"/>
    </row>
    <row r="203" spans="1:12">
      <c r="A203" s="44"/>
      <c r="B203" s="17"/>
      <c r="C203" s="44"/>
      <c r="D203" s="44"/>
      <c r="E203" s="93" t="s">
        <v>42</v>
      </c>
      <c r="F203" s="22" t="s">
        <v>6</v>
      </c>
      <c r="G203" s="28"/>
      <c r="H203" s="26"/>
      <c r="I203" s="44"/>
      <c r="J203" s="44">
        <v>3</v>
      </c>
      <c r="K203" s="44"/>
      <c r="L203" s="19"/>
    </row>
    <row r="204" spans="1:12">
      <c r="A204" s="44"/>
      <c r="B204" s="17"/>
      <c r="C204" s="44"/>
      <c r="D204" s="44"/>
      <c r="E204" s="93" t="s">
        <v>81</v>
      </c>
      <c r="F204" s="22" t="s">
        <v>6</v>
      </c>
      <c r="G204" s="28"/>
      <c r="H204" s="26"/>
      <c r="I204" s="44"/>
      <c r="J204" s="44">
        <v>3</v>
      </c>
      <c r="K204" s="44"/>
      <c r="L204" s="19"/>
    </row>
    <row r="205" spans="1:12">
      <c r="A205" s="44"/>
      <c r="B205" s="17"/>
      <c r="C205" s="44"/>
      <c r="D205" s="44"/>
      <c r="E205" s="93" t="s">
        <v>88</v>
      </c>
      <c r="F205" s="22" t="s">
        <v>6</v>
      </c>
      <c r="G205" s="28"/>
      <c r="H205" s="26"/>
      <c r="I205" s="44"/>
      <c r="J205" s="44">
        <v>3</v>
      </c>
      <c r="K205" s="44"/>
      <c r="L205" s="19"/>
    </row>
    <row r="206" spans="1:12">
      <c r="A206" s="44"/>
      <c r="B206" s="17"/>
      <c r="C206" s="44"/>
      <c r="D206" s="44"/>
      <c r="E206" s="93" t="s">
        <v>78</v>
      </c>
      <c r="F206" s="22" t="s">
        <v>6</v>
      </c>
      <c r="G206" s="28"/>
      <c r="H206" s="26"/>
      <c r="I206" s="44"/>
      <c r="J206" s="44">
        <v>3</v>
      </c>
      <c r="K206" s="44"/>
      <c r="L206" s="19"/>
    </row>
    <row r="207" spans="1:12">
      <c r="A207" s="44"/>
      <c r="B207" s="17"/>
      <c r="C207" s="44"/>
      <c r="D207" s="44"/>
      <c r="E207" s="93" t="s">
        <v>99</v>
      </c>
      <c r="F207" s="22" t="s">
        <v>295</v>
      </c>
      <c r="G207" s="28">
        <v>5</v>
      </c>
      <c r="H207" s="26">
        <v>39300</v>
      </c>
      <c r="I207" s="44"/>
      <c r="J207" s="44">
        <v>3</v>
      </c>
      <c r="K207" s="44"/>
      <c r="L207" s="19"/>
    </row>
    <row r="208" spans="1:12">
      <c r="A208" s="44"/>
      <c r="B208" s="17"/>
      <c r="C208" s="44"/>
      <c r="D208" s="44"/>
      <c r="E208" s="44" t="s">
        <v>93</v>
      </c>
      <c r="F208" s="22" t="s">
        <v>295</v>
      </c>
      <c r="G208" s="28"/>
      <c r="H208" s="26"/>
      <c r="I208" s="44"/>
      <c r="J208" s="44">
        <v>3</v>
      </c>
      <c r="K208" s="44"/>
      <c r="L208" s="19"/>
    </row>
    <row r="209" spans="1:12">
      <c r="A209" s="44"/>
      <c r="B209" s="17"/>
      <c r="C209" s="44"/>
      <c r="D209" s="44"/>
      <c r="E209" s="44" t="s">
        <v>101</v>
      </c>
      <c r="F209" s="22" t="s">
        <v>295</v>
      </c>
      <c r="G209" s="28"/>
      <c r="H209" s="26"/>
      <c r="I209" s="44"/>
      <c r="J209" s="44">
        <v>3</v>
      </c>
      <c r="K209" s="44"/>
      <c r="L209" s="19"/>
    </row>
    <row r="210" spans="1:12">
      <c r="A210" s="93"/>
      <c r="B210" s="17"/>
      <c r="C210" s="93"/>
      <c r="D210" s="93"/>
      <c r="E210" s="93" t="s">
        <v>97</v>
      </c>
      <c r="F210" s="22" t="s">
        <v>295</v>
      </c>
      <c r="G210" s="28"/>
      <c r="H210" s="26"/>
      <c r="I210" s="93"/>
      <c r="J210" s="93"/>
      <c r="K210" s="93"/>
      <c r="L210" s="19"/>
    </row>
    <row r="211" spans="1:12">
      <c r="A211" s="93"/>
      <c r="B211" s="17"/>
      <c r="C211" s="93"/>
      <c r="D211" s="93"/>
      <c r="E211" s="93" t="s">
        <v>7</v>
      </c>
      <c r="F211" s="22" t="s">
        <v>295</v>
      </c>
      <c r="G211" s="28"/>
      <c r="H211" s="26"/>
      <c r="I211" s="93"/>
      <c r="J211" s="93"/>
      <c r="K211" s="93"/>
      <c r="L211" s="19"/>
    </row>
    <row r="212" spans="1:12">
      <c r="A212" s="44"/>
      <c r="B212" s="17"/>
      <c r="C212" s="44"/>
      <c r="D212" s="44"/>
      <c r="E212" s="44" t="s">
        <v>221</v>
      </c>
      <c r="F212" s="22" t="s">
        <v>12</v>
      </c>
      <c r="G212" s="28">
        <v>6</v>
      </c>
      <c r="H212" s="26">
        <v>46800</v>
      </c>
      <c r="I212" s="44"/>
      <c r="J212" s="44">
        <v>3</v>
      </c>
      <c r="K212" s="44"/>
      <c r="L212" s="19"/>
    </row>
    <row r="213" spans="1:12">
      <c r="A213" s="44"/>
      <c r="B213" s="17"/>
      <c r="C213" s="44"/>
      <c r="D213" s="44"/>
      <c r="E213" s="44" t="s">
        <v>131</v>
      </c>
      <c r="F213" s="22" t="s">
        <v>12</v>
      </c>
      <c r="G213" s="28"/>
      <c r="H213" s="26"/>
      <c r="I213" s="44"/>
      <c r="J213" s="44">
        <v>3</v>
      </c>
      <c r="K213" s="44"/>
      <c r="L213" s="19"/>
    </row>
    <row r="214" spans="1:12">
      <c r="A214" s="44"/>
      <c r="B214" s="17"/>
      <c r="C214" s="44"/>
      <c r="D214" s="44"/>
      <c r="E214" s="44" t="s">
        <v>135</v>
      </c>
      <c r="F214" s="22" t="s">
        <v>12</v>
      </c>
      <c r="G214" s="28"/>
      <c r="H214" s="26"/>
      <c r="I214" s="44"/>
      <c r="J214" s="44">
        <v>3</v>
      </c>
      <c r="K214" s="44"/>
      <c r="L214" s="19"/>
    </row>
    <row r="215" spans="1:12">
      <c r="A215" s="44"/>
      <c r="B215" s="17"/>
      <c r="C215" s="44"/>
      <c r="D215" s="44"/>
      <c r="E215" s="44" t="s">
        <v>141</v>
      </c>
      <c r="F215" s="22" t="s">
        <v>12</v>
      </c>
      <c r="G215" s="29"/>
      <c r="H215" s="26"/>
      <c r="I215" s="44"/>
      <c r="J215" s="44">
        <v>3</v>
      </c>
      <c r="K215" s="44"/>
      <c r="L215" s="19"/>
    </row>
    <row r="216" spans="1:12">
      <c r="A216" s="44"/>
      <c r="B216" s="17"/>
      <c r="C216" s="44"/>
      <c r="D216" s="44"/>
      <c r="E216" s="44" t="s">
        <v>139</v>
      </c>
      <c r="F216" s="22" t="s">
        <v>12</v>
      </c>
      <c r="G216" s="29"/>
      <c r="H216" s="26"/>
      <c r="I216" s="44"/>
      <c r="J216" s="44">
        <v>3</v>
      </c>
      <c r="K216" s="44"/>
      <c r="L216" s="19"/>
    </row>
    <row r="217" spans="1:12">
      <c r="A217" s="44"/>
      <c r="B217" s="17"/>
      <c r="C217" s="44"/>
      <c r="D217" s="44"/>
      <c r="E217" s="44" t="s">
        <v>137</v>
      </c>
      <c r="F217" s="22" t="s">
        <v>12</v>
      </c>
      <c r="G217" s="28"/>
      <c r="H217" s="26"/>
      <c r="I217" s="44"/>
      <c r="J217" s="44">
        <v>3</v>
      </c>
      <c r="K217" s="44"/>
      <c r="L217" s="19"/>
    </row>
    <row r="218" spans="1:12">
      <c r="A218" s="13">
        <v>8</v>
      </c>
      <c r="B218" s="35" t="s">
        <v>178</v>
      </c>
      <c r="C218" s="13" t="s">
        <v>199</v>
      </c>
      <c r="D218" s="13">
        <v>10</v>
      </c>
      <c r="E218" s="13" t="s">
        <v>33</v>
      </c>
      <c r="F218" s="22" t="s">
        <v>6</v>
      </c>
      <c r="G218" s="25" t="s">
        <v>251</v>
      </c>
      <c r="H218" s="26">
        <v>706800</v>
      </c>
      <c r="I218" s="13"/>
      <c r="J218" s="13">
        <v>3</v>
      </c>
      <c r="K218" s="13"/>
      <c r="L218" s="19"/>
    </row>
    <row r="219" spans="1:12">
      <c r="A219" s="13"/>
      <c r="B219" s="34"/>
      <c r="C219" s="13" t="s">
        <v>200</v>
      </c>
      <c r="D219" s="13">
        <v>16</v>
      </c>
      <c r="E219" s="13" t="s">
        <v>33</v>
      </c>
      <c r="F219" s="22" t="s">
        <v>6</v>
      </c>
      <c r="G219" s="25"/>
      <c r="H219" s="26"/>
      <c r="I219" s="13"/>
      <c r="J219" s="13">
        <v>3</v>
      </c>
      <c r="K219" s="13"/>
      <c r="L219" s="19"/>
    </row>
    <row r="220" spans="1:12">
      <c r="A220" s="13"/>
      <c r="B220" s="34"/>
      <c r="C220" s="13" t="s">
        <v>179</v>
      </c>
      <c r="D220" s="13">
        <v>7</v>
      </c>
      <c r="E220" s="13" t="s">
        <v>38</v>
      </c>
      <c r="F220" s="22" t="s">
        <v>6</v>
      </c>
      <c r="G220" s="25"/>
      <c r="H220" s="26"/>
      <c r="I220" s="13"/>
      <c r="J220" s="13">
        <v>3</v>
      </c>
      <c r="K220" s="13"/>
      <c r="L220" s="19"/>
    </row>
    <row r="221" spans="1:12">
      <c r="A221" s="13"/>
      <c r="B221" s="34"/>
      <c r="C221" s="13" t="s">
        <v>181</v>
      </c>
      <c r="D221" s="13">
        <v>9</v>
      </c>
      <c r="E221" s="13" t="s">
        <v>42</v>
      </c>
      <c r="F221" s="22" t="s">
        <v>6</v>
      </c>
      <c r="G221" s="25"/>
      <c r="H221" s="26"/>
      <c r="I221" s="13"/>
      <c r="J221" s="13">
        <v>3</v>
      </c>
      <c r="K221" s="13"/>
      <c r="L221" s="19"/>
    </row>
    <row r="222" spans="1:12">
      <c r="A222" s="13"/>
      <c r="B222" s="34"/>
      <c r="C222" s="13" t="s">
        <v>182</v>
      </c>
      <c r="D222" s="13">
        <v>11</v>
      </c>
      <c r="E222" s="13" t="s">
        <v>42</v>
      </c>
      <c r="F222" s="22" t="s">
        <v>6</v>
      </c>
      <c r="G222" s="25"/>
      <c r="H222" s="26"/>
      <c r="I222" s="13"/>
      <c r="J222" s="13">
        <v>3</v>
      </c>
      <c r="K222" s="13"/>
      <c r="L222" s="19"/>
    </row>
    <row r="223" spans="1:12">
      <c r="A223" s="13"/>
      <c r="B223" s="34"/>
      <c r="C223" s="13" t="s">
        <v>183</v>
      </c>
      <c r="D223" s="13">
        <v>7</v>
      </c>
      <c r="E223" s="13" t="s">
        <v>83</v>
      </c>
      <c r="F223" s="22" t="s">
        <v>6</v>
      </c>
      <c r="G223" s="25"/>
      <c r="H223" s="26"/>
      <c r="I223" s="13"/>
      <c r="J223" s="13">
        <v>3</v>
      </c>
      <c r="K223" s="13"/>
      <c r="L223" s="19"/>
    </row>
    <row r="224" spans="1:12">
      <c r="A224" s="13"/>
      <c r="B224" s="34"/>
      <c r="C224" s="13" t="s">
        <v>184</v>
      </c>
      <c r="D224" s="13">
        <v>4</v>
      </c>
      <c r="E224" s="13" t="s">
        <v>83</v>
      </c>
      <c r="F224" s="22" t="s">
        <v>6</v>
      </c>
      <c r="G224" s="25"/>
      <c r="H224" s="26"/>
      <c r="I224" s="13"/>
      <c r="J224" s="13">
        <v>3</v>
      </c>
      <c r="K224" s="13"/>
      <c r="L224" s="19"/>
    </row>
    <row r="225" spans="1:12">
      <c r="A225" s="13"/>
      <c r="B225" s="34"/>
      <c r="C225" s="13" t="s">
        <v>35</v>
      </c>
      <c r="D225" s="13">
        <v>3</v>
      </c>
      <c r="E225" s="13" t="s">
        <v>35</v>
      </c>
      <c r="F225" s="22" t="s">
        <v>6</v>
      </c>
      <c r="G225" s="25"/>
      <c r="H225" s="26"/>
      <c r="I225" s="13"/>
      <c r="J225" s="13">
        <v>3</v>
      </c>
      <c r="K225" s="13"/>
      <c r="L225" s="19"/>
    </row>
    <row r="226" spans="1:12">
      <c r="A226" s="13"/>
      <c r="B226" s="34"/>
      <c r="C226" s="13" t="s">
        <v>186</v>
      </c>
      <c r="D226" s="13">
        <v>4</v>
      </c>
      <c r="E226" s="13" t="s">
        <v>35</v>
      </c>
      <c r="F226" s="22" t="s">
        <v>6</v>
      </c>
      <c r="G226" s="25"/>
      <c r="H226" s="26"/>
      <c r="I226" s="13"/>
      <c r="J226" s="13">
        <v>3</v>
      </c>
      <c r="K226" s="13"/>
      <c r="L226" s="19"/>
    </row>
    <row r="227" spans="1:12">
      <c r="A227" s="13"/>
      <c r="B227" s="34"/>
      <c r="C227" s="13" t="s">
        <v>187</v>
      </c>
      <c r="D227" s="13">
        <v>11</v>
      </c>
      <c r="E227" s="13" t="s">
        <v>35</v>
      </c>
      <c r="F227" s="22" t="s">
        <v>6</v>
      </c>
      <c r="G227" s="25"/>
      <c r="H227" s="26"/>
      <c r="I227" s="13"/>
      <c r="J227" s="13">
        <v>3</v>
      </c>
      <c r="K227" s="13"/>
      <c r="L227" s="19"/>
    </row>
    <row r="228" spans="1:12">
      <c r="A228" s="13"/>
      <c r="B228" s="34"/>
      <c r="C228" s="13" t="s">
        <v>188</v>
      </c>
      <c r="D228" s="13">
        <v>7</v>
      </c>
      <c r="E228" s="13" t="s">
        <v>164</v>
      </c>
      <c r="F228" s="22" t="s">
        <v>6</v>
      </c>
      <c r="G228" s="25"/>
      <c r="H228" s="26"/>
      <c r="I228" s="13"/>
      <c r="J228" s="13">
        <v>3</v>
      </c>
      <c r="K228" s="13"/>
      <c r="L228" s="19"/>
    </row>
    <row r="229" spans="1:12">
      <c r="A229" s="13"/>
      <c r="B229" s="34"/>
      <c r="C229" s="13" t="s">
        <v>189</v>
      </c>
      <c r="D229" s="13">
        <v>8</v>
      </c>
      <c r="E229" s="13" t="s">
        <v>164</v>
      </c>
      <c r="F229" s="22" t="s">
        <v>6</v>
      </c>
      <c r="G229" s="25"/>
      <c r="H229" s="26"/>
      <c r="I229" s="13"/>
      <c r="J229" s="13">
        <v>3</v>
      </c>
      <c r="K229" s="13"/>
      <c r="L229" s="19"/>
    </row>
    <row r="230" spans="1:12">
      <c r="A230" s="13"/>
      <c r="B230" s="34"/>
      <c r="C230" s="13" t="s">
        <v>190</v>
      </c>
      <c r="D230" s="13">
        <v>12</v>
      </c>
      <c r="E230" s="13" t="s">
        <v>164</v>
      </c>
      <c r="F230" s="22" t="s">
        <v>6</v>
      </c>
      <c r="G230" s="25"/>
      <c r="H230" s="26"/>
      <c r="I230" s="13"/>
      <c r="J230" s="13">
        <v>3</v>
      </c>
      <c r="K230" s="13"/>
      <c r="L230" s="19"/>
    </row>
    <row r="231" spans="1:12">
      <c r="A231" s="13"/>
      <c r="B231" s="34"/>
      <c r="C231" s="13" t="s">
        <v>191</v>
      </c>
      <c r="D231" s="13">
        <v>15</v>
      </c>
      <c r="E231" s="13" t="s">
        <v>164</v>
      </c>
      <c r="F231" s="22" t="s">
        <v>6</v>
      </c>
      <c r="G231" s="25"/>
      <c r="H231" s="26"/>
      <c r="I231" s="13"/>
      <c r="J231" s="13">
        <v>3</v>
      </c>
      <c r="K231" s="13"/>
      <c r="L231" s="19"/>
    </row>
    <row r="232" spans="1:12">
      <c r="A232" s="13"/>
      <c r="B232" s="34"/>
      <c r="C232" s="13" t="s">
        <v>193</v>
      </c>
      <c r="D232" s="13">
        <v>9</v>
      </c>
      <c r="E232" s="13" t="s">
        <v>37</v>
      </c>
      <c r="F232" s="22" t="s">
        <v>6</v>
      </c>
      <c r="G232" s="25"/>
      <c r="H232" s="26"/>
      <c r="I232" s="13"/>
      <c r="J232" s="13">
        <v>3</v>
      </c>
      <c r="K232" s="13"/>
      <c r="L232" s="19"/>
    </row>
    <row r="233" spans="1:12">
      <c r="A233" s="13"/>
      <c r="B233" s="34"/>
      <c r="C233" s="13" t="s">
        <v>194</v>
      </c>
      <c r="D233" s="13">
        <v>10</v>
      </c>
      <c r="E233" s="13" t="s">
        <v>37</v>
      </c>
      <c r="F233" s="22" t="s">
        <v>6</v>
      </c>
      <c r="G233" s="25"/>
      <c r="H233" s="26"/>
      <c r="I233" s="13"/>
      <c r="J233" s="13">
        <v>3</v>
      </c>
      <c r="K233" s="13"/>
      <c r="L233" s="19"/>
    </row>
    <row r="234" spans="1:12">
      <c r="A234" s="13"/>
      <c r="B234" s="34"/>
      <c r="C234" s="13" t="s">
        <v>195</v>
      </c>
      <c r="D234" s="13">
        <v>12</v>
      </c>
      <c r="E234" s="13" t="s">
        <v>37</v>
      </c>
      <c r="F234" s="22" t="s">
        <v>6</v>
      </c>
      <c r="G234" s="25"/>
      <c r="H234" s="26"/>
      <c r="I234" s="13"/>
      <c r="J234" s="13">
        <v>3</v>
      </c>
      <c r="K234" s="13"/>
      <c r="L234" s="19"/>
    </row>
    <row r="235" spans="1:12">
      <c r="A235" s="13"/>
      <c r="B235" s="34"/>
      <c r="C235" s="13" t="s">
        <v>197</v>
      </c>
      <c r="D235" s="13">
        <v>7</v>
      </c>
      <c r="E235" s="13" t="s">
        <v>74</v>
      </c>
      <c r="F235" s="22" t="s">
        <v>6</v>
      </c>
      <c r="G235" s="25"/>
      <c r="H235" s="26"/>
      <c r="I235" s="13"/>
      <c r="J235" s="13">
        <v>3</v>
      </c>
      <c r="K235" s="13"/>
      <c r="L235" s="19"/>
    </row>
    <row r="236" spans="1:12">
      <c r="A236" s="13"/>
      <c r="B236" s="34"/>
      <c r="C236" s="13" t="s">
        <v>198</v>
      </c>
      <c r="D236" s="13">
        <v>12</v>
      </c>
      <c r="E236" s="13" t="s">
        <v>74</v>
      </c>
      <c r="F236" s="22" t="s">
        <v>6</v>
      </c>
      <c r="G236" s="25"/>
      <c r="H236" s="26"/>
      <c r="I236" s="13"/>
      <c r="J236" s="13">
        <v>3</v>
      </c>
      <c r="K236" s="13"/>
      <c r="L236" s="19"/>
    </row>
    <row r="237" spans="1:12">
      <c r="A237" s="13"/>
      <c r="B237" s="34"/>
      <c r="C237" s="13" t="s">
        <v>201</v>
      </c>
      <c r="D237" s="13">
        <v>14</v>
      </c>
      <c r="E237" s="13" t="s">
        <v>7</v>
      </c>
      <c r="F237" s="22" t="s">
        <v>7</v>
      </c>
      <c r="G237" s="25" t="s">
        <v>154</v>
      </c>
      <c r="H237" s="26">
        <v>372000</v>
      </c>
      <c r="I237" s="13"/>
      <c r="J237" s="13">
        <v>3</v>
      </c>
      <c r="K237" s="13"/>
      <c r="L237" s="19"/>
    </row>
    <row r="238" spans="1:12">
      <c r="A238" s="13"/>
      <c r="B238" s="34"/>
      <c r="C238" s="13" t="s">
        <v>41</v>
      </c>
      <c r="D238" s="13">
        <v>1</v>
      </c>
      <c r="E238" s="13" t="s">
        <v>41</v>
      </c>
      <c r="F238" s="22" t="s">
        <v>7</v>
      </c>
      <c r="G238" s="25"/>
      <c r="H238" s="26"/>
      <c r="I238" s="13"/>
      <c r="J238" s="13">
        <v>3</v>
      </c>
      <c r="K238" s="13"/>
      <c r="L238" s="19"/>
    </row>
    <row r="239" spans="1:12">
      <c r="A239" s="13"/>
      <c r="B239" s="34"/>
      <c r="C239" s="13" t="s">
        <v>202</v>
      </c>
      <c r="D239" s="13">
        <v>11</v>
      </c>
      <c r="E239" s="13" t="s">
        <v>41</v>
      </c>
      <c r="F239" s="22" t="s">
        <v>7</v>
      </c>
      <c r="G239" s="25"/>
      <c r="H239" s="26"/>
      <c r="I239" s="13"/>
      <c r="J239" s="13">
        <v>3</v>
      </c>
      <c r="K239" s="13"/>
      <c r="L239" s="19"/>
    </row>
    <row r="240" spans="1:12">
      <c r="A240" s="13"/>
      <c r="B240" s="34"/>
      <c r="C240" s="13" t="s">
        <v>204</v>
      </c>
      <c r="D240" s="13">
        <v>2</v>
      </c>
      <c r="E240" s="13" t="s">
        <v>42</v>
      </c>
      <c r="F240" s="22" t="s">
        <v>7</v>
      </c>
      <c r="G240" s="25"/>
      <c r="H240" s="26"/>
      <c r="I240" s="13"/>
      <c r="J240" s="13">
        <v>3</v>
      </c>
      <c r="K240" s="13"/>
      <c r="L240" s="19"/>
    </row>
    <row r="241" spans="1:12">
      <c r="A241" s="13"/>
      <c r="B241" s="34"/>
      <c r="C241" s="13" t="s">
        <v>205</v>
      </c>
      <c r="D241" s="13">
        <v>3</v>
      </c>
      <c r="E241" s="13" t="s">
        <v>42</v>
      </c>
      <c r="F241" s="22" t="s">
        <v>7</v>
      </c>
      <c r="G241" s="25"/>
      <c r="H241" s="26"/>
      <c r="I241" s="13"/>
      <c r="J241" s="13">
        <v>3</v>
      </c>
      <c r="K241" s="13"/>
      <c r="L241" s="19"/>
    </row>
    <row r="242" spans="1:12">
      <c r="A242" s="13"/>
      <c r="B242" s="34"/>
      <c r="C242" s="13" t="s">
        <v>206</v>
      </c>
      <c r="D242" s="13">
        <v>1</v>
      </c>
      <c r="E242" s="13" t="s">
        <v>43</v>
      </c>
      <c r="F242" s="22" t="s">
        <v>7</v>
      </c>
      <c r="G242" s="25"/>
      <c r="H242" s="26"/>
      <c r="I242" s="13"/>
      <c r="J242" s="13">
        <v>3</v>
      </c>
      <c r="K242" s="13"/>
      <c r="L242" s="19"/>
    </row>
    <row r="243" spans="1:12">
      <c r="A243" s="13"/>
      <c r="B243" s="34"/>
      <c r="C243" s="13" t="s">
        <v>207</v>
      </c>
      <c r="D243" s="13">
        <v>4</v>
      </c>
      <c r="E243" s="13" t="s">
        <v>43</v>
      </c>
      <c r="F243" s="22" t="s">
        <v>7</v>
      </c>
      <c r="G243" s="25"/>
      <c r="H243" s="26"/>
      <c r="I243" s="13"/>
      <c r="J243" s="13">
        <v>3</v>
      </c>
      <c r="K243" s="13"/>
      <c r="L243" s="19"/>
    </row>
    <row r="244" spans="1:12">
      <c r="A244" s="13"/>
      <c r="B244" s="34"/>
      <c r="C244" s="13" t="s">
        <v>208</v>
      </c>
      <c r="D244" s="13">
        <v>2</v>
      </c>
      <c r="E244" s="13" t="s">
        <v>43</v>
      </c>
      <c r="F244" s="22" t="s">
        <v>7</v>
      </c>
      <c r="G244" s="25"/>
      <c r="H244" s="26"/>
      <c r="I244" s="13"/>
      <c r="J244" s="13">
        <v>3</v>
      </c>
      <c r="K244" s="13"/>
      <c r="L244" s="19"/>
    </row>
    <row r="245" spans="1:12">
      <c r="A245" s="13"/>
      <c r="B245" s="34"/>
      <c r="C245" s="13" t="s">
        <v>209</v>
      </c>
      <c r="D245" s="13">
        <v>1</v>
      </c>
      <c r="E245" s="13" t="s">
        <v>99</v>
      </c>
      <c r="F245" s="22" t="s">
        <v>7</v>
      </c>
      <c r="G245" s="25"/>
      <c r="H245" s="26"/>
      <c r="I245" s="13"/>
      <c r="J245" s="13">
        <v>3</v>
      </c>
      <c r="K245" s="13"/>
      <c r="L245" s="19"/>
    </row>
    <row r="246" spans="1:12">
      <c r="A246" s="13"/>
      <c r="B246" s="34"/>
      <c r="C246" s="13" t="s">
        <v>210</v>
      </c>
      <c r="D246" s="13">
        <v>8</v>
      </c>
      <c r="E246" s="13" t="s">
        <v>40</v>
      </c>
      <c r="F246" s="22" t="s">
        <v>7</v>
      </c>
      <c r="G246" s="25"/>
      <c r="H246" s="26"/>
      <c r="I246" s="13"/>
      <c r="J246" s="13">
        <v>3</v>
      </c>
      <c r="K246" s="13"/>
      <c r="L246" s="19"/>
    </row>
    <row r="247" spans="1:12">
      <c r="A247" s="93"/>
      <c r="B247" s="40"/>
      <c r="C247" s="13" t="s">
        <v>226</v>
      </c>
      <c r="D247" s="13">
        <v>5</v>
      </c>
      <c r="E247" s="13" t="s">
        <v>137</v>
      </c>
      <c r="F247" s="22" t="s">
        <v>12</v>
      </c>
      <c r="G247" s="25" t="s">
        <v>163</v>
      </c>
      <c r="H247" s="26">
        <v>632400</v>
      </c>
      <c r="I247" s="13"/>
      <c r="J247" s="13">
        <v>3</v>
      </c>
      <c r="K247" s="13"/>
      <c r="L247" s="19"/>
    </row>
    <row r="248" spans="1:12">
      <c r="A248" s="93"/>
      <c r="B248" s="40"/>
      <c r="C248" s="13" t="s">
        <v>227</v>
      </c>
      <c r="D248" s="13">
        <v>6</v>
      </c>
      <c r="E248" s="13" t="s">
        <v>137</v>
      </c>
      <c r="F248" s="22" t="s">
        <v>12</v>
      </c>
      <c r="G248" s="25"/>
      <c r="H248" s="26"/>
      <c r="I248" s="13"/>
      <c r="J248" s="13">
        <v>3</v>
      </c>
      <c r="K248" s="13"/>
      <c r="L248" s="19"/>
    </row>
    <row r="249" spans="1:12">
      <c r="A249" s="93"/>
      <c r="B249" s="40"/>
      <c r="C249" s="13" t="s">
        <v>228</v>
      </c>
      <c r="D249" s="13">
        <v>1</v>
      </c>
      <c r="E249" s="13" t="s">
        <v>141</v>
      </c>
      <c r="F249" s="22" t="s">
        <v>12</v>
      </c>
      <c r="G249" s="25"/>
      <c r="H249" s="26"/>
      <c r="I249" s="13"/>
      <c r="J249" s="13">
        <v>3</v>
      </c>
      <c r="K249" s="13"/>
      <c r="L249" s="19"/>
    </row>
    <row r="250" spans="1:12">
      <c r="A250" s="93"/>
      <c r="B250" s="40"/>
      <c r="C250" s="13" t="s">
        <v>229</v>
      </c>
      <c r="D250" s="13">
        <v>7</v>
      </c>
      <c r="E250" s="13" t="s">
        <v>141</v>
      </c>
      <c r="F250" s="22" t="s">
        <v>12</v>
      </c>
      <c r="G250" s="25"/>
      <c r="H250" s="26"/>
      <c r="I250" s="13"/>
      <c r="J250" s="13">
        <v>3</v>
      </c>
      <c r="K250" s="13"/>
      <c r="L250" s="19"/>
    </row>
    <row r="251" spans="1:12">
      <c r="A251" s="93"/>
      <c r="B251" s="40"/>
      <c r="C251" s="13" t="s">
        <v>230</v>
      </c>
      <c r="D251" s="13">
        <v>8</v>
      </c>
      <c r="E251" s="13" t="s">
        <v>141</v>
      </c>
      <c r="F251" s="22" t="s">
        <v>12</v>
      </c>
      <c r="G251" s="25"/>
      <c r="H251" s="26"/>
      <c r="I251" s="13"/>
      <c r="J251" s="13">
        <v>3</v>
      </c>
      <c r="K251" s="13"/>
      <c r="L251" s="19"/>
    </row>
    <row r="252" spans="1:12">
      <c r="A252" s="13"/>
      <c r="B252" s="34"/>
      <c r="C252" s="13" t="s">
        <v>212</v>
      </c>
      <c r="D252" s="13">
        <v>17</v>
      </c>
      <c r="E252" s="13" t="s">
        <v>56</v>
      </c>
      <c r="F252" s="22" t="s">
        <v>12</v>
      </c>
      <c r="G252" s="25"/>
      <c r="H252" s="26"/>
      <c r="I252" s="13"/>
      <c r="J252" s="13">
        <v>3</v>
      </c>
      <c r="K252" s="13"/>
      <c r="L252" s="19"/>
    </row>
    <row r="253" spans="1:12">
      <c r="A253" s="13"/>
      <c r="B253" s="34"/>
      <c r="C253" s="13" t="s">
        <v>136</v>
      </c>
      <c r="D253" s="13">
        <v>19</v>
      </c>
      <c r="E253" s="13" t="s">
        <v>56</v>
      </c>
      <c r="F253" s="22" t="s">
        <v>12</v>
      </c>
      <c r="G253" s="25"/>
      <c r="H253" s="26"/>
      <c r="I253" s="13"/>
      <c r="J253" s="13">
        <v>3</v>
      </c>
      <c r="K253" s="13"/>
      <c r="L253" s="19"/>
    </row>
    <row r="254" spans="1:12">
      <c r="A254" s="13"/>
      <c r="B254" s="34"/>
      <c r="C254" s="13" t="s">
        <v>213</v>
      </c>
      <c r="D254" s="13">
        <v>20</v>
      </c>
      <c r="E254" s="13" t="s">
        <v>56</v>
      </c>
      <c r="F254" s="22" t="s">
        <v>12</v>
      </c>
      <c r="G254" s="25"/>
      <c r="H254" s="26"/>
      <c r="I254" s="13"/>
      <c r="J254" s="13">
        <v>3</v>
      </c>
      <c r="K254" s="13"/>
      <c r="L254" s="19"/>
    </row>
    <row r="255" spans="1:12">
      <c r="A255" s="13"/>
      <c r="B255" s="34"/>
      <c r="C255" s="13" t="s">
        <v>214</v>
      </c>
      <c r="D255" s="13">
        <v>25</v>
      </c>
      <c r="E255" s="13" t="s">
        <v>56</v>
      </c>
      <c r="F255" s="22" t="s">
        <v>12</v>
      </c>
      <c r="G255" s="25"/>
      <c r="H255" s="26"/>
      <c r="I255" s="13"/>
      <c r="J255" s="13">
        <v>3</v>
      </c>
      <c r="K255" s="13"/>
      <c r="L255" s="19"/>
    </row>
    <row r="256" spans="1:12">
      <c r="A256" s="13"/>
      <c r="B256" s="34"/>
      <c r="C256" s="13" t="s">
        <v>215</v>
      </c>
      <c r="D256" s="13">
        <v>26</v>
      </c>
      <c r="E256" s="13" t="s">
        <v>56</v>
      </c>
      <c r="F256" s="22" t="s">
        <v>12</v>
      </c>
      <c r="G256" s="25"/>
      <c r="H256" s="26"/>
      <c r="I256" s="13"/>
      <c r="J256" s="13">
        <v>3</v>
      </c>
      <c r="K256" s="13"/>
      <c r="L256" s="19"/>
    </row>
    <row r="257" spans="1:12">
      <c r="A257" s="13"/>
      <c r="B257" s="34"/>
      <c r="C257" s="13" t="s">
        <v>216</v>
      </c>
      <c r="D257" s="13">
        <v>5</v>
      </c>
      <c r="E257" s="13" t="s">
        <v>131</v>
      </c>
      <c r="F257" s="22" t="s">
        <v>12</v>
      </c>
      <c r="G257" s="25"/>
      <c r="H257" s="26"/>
      <c r="I257" s="13"/>
      <c r="J257" s="13">
        <v>3</v>
      </c>
      <c r="K257" s="13"/>
      <c r="L257" s="19"/>
    </row>
    <row r="258" spans="1:12">
      <c r="A258" s="13"/>
      <c r="B258" s="34"/>
      <c r="C258" s="13" t="s">
        <v>217</v>
      </c>
      <c r="D258" s="13">
        <v>6</v>
      </c>
      <c r="E258" s="13" t="s">
        <v>131</v>
      </c>
      <c r="F258" s="22" t="s">
        <v>12</v>
      </c>
      <c r="G258" s="25"/>
      <c r="H258" s="26"/>
      <c r="I258" s="13"/>
      <c r="J258" s="13">
        <v>3</v>
      </c>
      <c r="K258" s="13"/>
      <c r="L258" s="19"/>
    </row>
    <row r="259" spans="1:12">
      <c r="A259" s="13"/>
      <c r="B259" s="34"/>
      <c r="C259" s="13" t="s">
        <v>218</v>
      </c>
      <c r="D259" s="13">
        <v>11</v>
      </c>
      <c r="E259" s="13" t="s">
        <v>131</v>
      </c>
      <c r="F259" s="22" t="s">
        <v>12</v>
      </c>
      <c r="G259" s="25"/>
      <c r="H259" s="26"/>
      <c r="I259" s="13"/>
      <c r="J259" s="13">
        <v>3</v>
      </c>
      <c r="K259" s="13"/>
      <c r="L259" s="19"/>
    </row>
    <row r="260" spans="1:12">
      <c r="A260" s="13"/>
      <c r="B260" s="40"/>
      <c r="C260" s="13" t="s">
        <v>220</v>
      </c>
      <c r="D260" s="13">
        <v>12</v>
      </c>
      <c r="E260" s="13" t="s">
        <v>60</v>
      </c>
      <c r="F260" s="22" t="s">
        <v>12</v>
      </c>
      <c r="G260" s="25"/>
      <c r="H260" s="26"/>
      <c r="I260" s="13"/>
      <c r="J260" s="13">
        <v>3</v>
      </c>
      <c r="K260" s="13"/>
      <c r="L260" s="19"/>
    </row>
    <row r="261" spans="1:12">
      <c r="A261" s="13"/>
      <c r="B261" s="40"/>
      <c r="C261" s="13" t="s">
        <v>222</v>
      </c>
      <c r="D261" s="13">
        <v>7</v>
      </c>
      <c r="E261" s="13" t="s">
        <v>221</v>
      </c>
      <c r="F261" s="22" t="s">
        <v>12</v>
      </c>
      <c r="G261" s="25"/>
      <c r="H261" s="26"/>
      <c r="I261" s="13"/>
      <c r="J261" s="13">
        <v>3</v>
      </c>
      <c r="K261" s="13"/>
      <c r="L261" s="19"/>
    </row>
    <row r="262" spans="1:12">
      <c r="A262" s="13"/>
      <c r="B262" s="40"/>
      <c r="C262" s="13" t="s">
        <v>224</v>
      </c>
      <c r="D262" s="13">
        <v>7</v>
      </c>
      <c r="E262" s="13" t="s">
        <v>135</v>
      </c>
      <c r="F262" s="22" t="s">
        <v>12</v>
      </c>
      <c r="G262" s="25"/>
      <c r="H262" s="26"/>
      <c r="I262" s="13"/>
      <c r="J262" s="13">
        <v>3</v>
      </c>
      <c r="K262" s="13"/>
      <c r="L262" s="19"/>
    </row>
    <row r="263" spans="1:12">
      <c r="A263" s="13"/>
      <c r="B263" s="40"/>
      <c r="C263" s="13" t="s">
        <v>225</v>
      </c>
      <c r="D263" s="13">
        <v>9</v>
      </c>
      <c r="E263" s="13" t="s">
        <v>135</v>
      </c>
      <c r="F263" s="22" t="s">
        <v>12</v>
      </c>
      <c r="G263" s="25"/>
      <c r="H263" s="26"/>
      <c r="I263" s="13"/>
      <c r="J263" s="13">
        <v>3</v>
      </c>
      <c r="K263" s="13"/>
      <c r="L263" s="19"/>
    </row>
    <row r="264" spans="1:12">
      <c r="A264" s="13"/>
      <c r="B264" s="34"/>
      <c r="C264" s="13" t="s">
        <v>8</v>
      </c>
      <c r="D264" s="13">
        <v>13</v>
      </c>
      <c r="E264" s="13" t="s">
        <v>45</v>
      </c>
      <c r="F264" s="22" t="s">
        <v>8</v>
      </c>
      <c r="G264" s="25" t="s">
        <v>252</v>
      </c>
      <c r="H264" s="26">
        <v>148800</v>
      </c>
      <c r="I264" s="13"/>
      <c r="J264" s="13">
        <v>3</v>
      </c>
      <c r="K264" s="13"/>
      <c r="L264" s="19"/>
    </row>
    <row r="265" spans="1:12">
      <c r="A265" s="13"/>
      <c r="B265" s="34"/>
      <c r="C265" s="13" t="s">
        <v>8</v>
      </c>
      <c r="D265" s="13">
        <v>3</v>
      </c>
      <c r="E265" s="13" t="s">
        <v>45</v>
      </c>
      <c r="F265" s="22" t="s">
        <v>8</v>
      </c>
      <c r="G265" s="25"/>
      <c r="H265" s="26"/>
      <c r="I265" s="13"/>
      <c r="J265" s="13">
        <v>3</v>
      </c>
      <c r="K265" s="13"/>
      <c r="L265" s="19"/>
    </row>
    <row r="266" spans="1:12">
      <c r="A266" s="13"/>
      <c r="B266" s="34"/>
      <c r="C266" s="13" t="s">
        <v>231</v>
      </c>
      <c r="D266" s="13">
        <v>7</v>
      </c>
      <c r="E266" s="13" t="s">
        <v>45</v>
      </c>
      <c r="F266" s="22" t="s">
        <v>8</v>
      </c>
      <c r="G266" s="25"/>
      <c r="H266" s="26"/>
      <c r="I266" s="13"/>
      <c r="J266" s="13">
        <v>3</v>
      </c>
      <c r="K266" s="13"/>
      <c r="L266" s="19"/>
    </row>
    <row r="267" spans="1:12">
      <c r="A267" s="13"/>
      <c r="B267" s="34"/>
      <c r="C267" s="13" t="s">
        <v>8</v>
      </c>
      <c r="D267" s="13">
        <v>14</v>
      </c>
      <c r="E267" s="13" t="s">
        <v>45</v>
      </c>
      <c r="F267" s="22" t="s">
        <v>8</v>
      </c>
      <c r="G267" s="25"/>
      <c r="H267" s="26"/>
      <c r="I267" s="13"/>
      <c r="J267" s="13">
        <v>3</v>
      </c>
      <c r="K267" s="13"/>
      <c r="L267" s="19"/>
    </row>
    <row r="268" spans="1:12">
      <c r="A268" s="13"/>
      <c r="B268" s="34"/>
      <c r="C268" s="13" t="s">
        <v>232</v>
      </c>
      <c r="D268" s="13">
        <v>5</v>
      </c>
      <c r="E268" s="13" t="s">
        <v>9</v>
      </c>
      <c r="F268" s="22" t="s">
        <v>9</v>
      </c>
      <c r="G268" s="25" t="s">
        <v>252</v>
      </c>
      <c r="H268" s="26">
        <v>148800</v>
      </c>
      <c r="I268" s="13"/>
      <c r="J268" s="13">
        <v>3</v>
      </c>
      <c r="K268" s="29"/>
      <c r="L268" s="19"/>
    </row>
    <row r="269" spans="1:12">
      <c r="A269" s="13"/>
      <c r="B269" s="34"/>
      <c r="C269" s="13" t="s">
        <v>9</v>
      </c>
      <c r="D269" s="13">
        <v>2</v>
      </c>
      <c r="E269" s="13" t="s">
        <v>9</v>
      </c>
      <c r="F269" s="22" t="s">
        <v>9</v>
      </c>
      <c r="G269" s="25"/>
      <c r="H269" s="26"/>
      <c r="I269" s="13"/>
      <c r="J269" s="13">
        <v>3</v>
      </c>
      <c r="K269" s="29"/>
      <c r="L269" s="19"/>
    </row>
    <row r="270" spans="1:12">
      <c r="A270" s="13"/>
      <c r="B270" s="34"/>
      <c r="C270" s="13" t="s">
        <v>51</v>
      </c>
      <c r="D270" s="13">
        <v>1</v>
      </c>
      <c r="E270" s="13" t="s">
        <v>51</v>
      </c>
      <c r="F270" s="22" t="s">
        <v>9</v>
      </c>
      <c r="G270" s="25"/>
      <c r="H270" s="26"/>
      <c r="I270" s="13"/>
      <c r="J270" s="13">
        <v>3</v>
      </c>
      <c r="K270" s="29"/>
      <c r="L270" s="19"/>
    </row>
    <row r="271" spans="1:12">
      <c r="A271" s="13"/>
      <c r="B271" s="34"/>
      <c r="C271" s="13" t="s">
        <v>233</v>
      </c>
      <c r="D271" s="13">
        <v>5</v>
      </c>
      <c r="E271" s="13" t="s">
        <v>51</v>
      </c>
      <c r="F271" s="22" t="s">
        <v>9</v>
      </c>
      <c r="G271" s="25"/>
      <c r="H271" s="26"/>
      <c r="I271" s="13"/>
      <c r="J271" s="13">
        <v>3</v>
      </c>
      <c r="K271" s="29"/>
      <c r="L271" s="19"/>
    </row>
    <row r="272" spans="1:12">
      <c r="A272" s="13"/>
      <c r="B272" s="34"/>
      <c r="C272" s="13" t="s">
        <v>236</v>
      </c>
      <c r="D272" s="13">
        <v>10</v>
      </c>
      <c r="E272" s="13" t="s">
        <v>55</v>
      </c>
      <c r="F272" s="22" t="s">
        <v>11</v>
      </c>
      <c r="G272" s="25" t="s">
        <v>252</v>
      </c>
      <c r="H272" s="26">
        <v>148800</v>
      </c>
      <c r="I272" s="13"/>
      <c r="J272" s="13">
        <v>3</v>
      </c>
      <c r="K272" s="29"/>
      <c r="L272" s="19"/>
    </row>
    <row r="273" spans="1:12">
      <c r="A273" s="13"/>
      <c r="B273" s="34"/>
      <c r="C273" s="13" t="s">
        <v>237</v>
      </c>
      <c r="D273" s="13">
        <v>13</v>
      </c>
      <c r="E273" s="13" t="s">
        <v>55</v>
      </c>
      <c r="F273" s="22" t="s">
        <v>11</v>
      </c>
      <c r="G273" s="25"/>
      <c r="H273" s="26"/>
      <c r="I273" s="13"/>
      <c r="J273" s="13">
        <v>3</v>
      </c>
      <c r="K273" s="29"/>
      <c r="L273" s="19"/>
    </row>
    <row r="274" spans="1:12">
      <c r="A274" s="13"/>
      <c r="B274" s="34"/>
      <c r="C274" s="13" t="s">
        <v>234</v>
      </c>
      <c r="D274" s="13">
        <v>9</v>
      </c>
      <c r="E274" s="13" t="s">
        <v>11</v>
      </c>
      <c r="F274" s="22" t="s">
        <v>11</v>
      </c>
      <c r="G274" s="25"/>
      <c r="H274" s="26"/>
      <c r="I274" s="13"/>
      <c r="J274" s="13">
        <v>3</v>
      </c>
      <c r="K274" s="29"/>
      <c r="L274" s="19"/>
    </row>
    <row r="275" spans="1:12">
      <c r="A275" s="13"/>
      <c r="B275" s="34"/>
      <c r="C275" s="13" t="s">
        <v>235</v>
      </c>
      <c r="D275" s="13">
        <v>11</v>
      </c>
      <c r="E275" s="13" t="s">
        <v>11</v>
      </c>
      <c r="F275" s="22" t="s">
        <v>11</v>
      </c>
      <c r="G275" s="25"/>
      <c r="H275" s="26"/>
      <c r="I275" s="13"/>
      <c r="J275" s="13">
        <v>3</v>
      </c>
      <c r="K275" s="29"/>
      <c r="L275" s="19"/>
    </row>
    <row r="276" spans="1:12">
      <c r="A276" s="13"/>
      <c r="B276" s="34"/>
      <c r="C276" s="13" t="s">
        <v>240</v>
      </c>
      <c r="D276" s="13">
        <v>2</v>
      </c>
      <c r="E276" s="13" t="s">
        <v>61</v>
      </c>
      <c r="F276" s="22" t="s">
        <v>13</v>
      </c>
      <c r="G276" s="25" t="s">
        <v>159</v>
      </c>
      <c r="H276" s="26">
        <v>186000</v>
      </c>
      <c r="I276" s="13"/>
      <c r="J276" s="13">
        <v>3</v>
      </c>
      <c r="K276" s="29"/>
      <c r="L276" s="19"/>
    </row>
    <row r="277" spans="1:12">
      <c r="A277" s="13"/>
      <c r="B277" s="34"/>
      <c r="C277" s="13" t="s">
        <v>241</v>
      </c>
      <c r="D277" s="13">
        <v>11</v>
      </c>
      <c r="E277" s="13" t="s">
        <v>61</v>
      </c>
      <c r="F277" s="22" t="s">
        <v>13</v>
      </c>
      <c r="G277" s="25"/>
      <c r="H277" s="26"/>
      <c r="I277" s="13"/>
      <c r="J277" s="13">
        <v>3</v>
      </c>
      <c r="K277" s="29"/>
      <c r="L277" s="19"/>
    </row>
    <row r="278" spans="1:12">
      <c r="A278" s="13"/>
      <c r="B278" s="34"/>
      <c r="C278" s="13" t="s">
        <v>242</v>
      </c>
      <c r="D278" s="13">
        <v>14</v>
      </c>
      <c r="E278" s="13" t="s">
        <v>61</v>
      </c>
      <c r="F278" s="22" t="s">
        <v>13</v>
      </c>
      <c r="G278" s="25"/>
      <c r="H278" s="26"/>
      <c r="I278" s="13"/>
      <c r="J278" s="13">
        <v>3</v>
      </c>
      <c r="K278" s="29"/>
      <c r="L278" s="19"/>
    </row>
    <row r="279" spans="1:12">
      <c r="A279" s="13"/>
      <c r="B279" s="34"/>
      <c r="C279" s="13" t="s">
        <v>238</v>
      </c>
      <c r="D279" s="13">
        <v>5</v>
      </c>
      <c r="E279" s="13" t="s">
        <v>62</v>
      </c>
      <c r="F279" s="22" t="s">
        <v>13</v>
      </c>
      <c r="G279" s="25"/>
      <c r="H279" s="26"/>
      <c r="I279" s="13"/>
      <c r="J279" s="13">
        <v>3</v>
      </c>
      <c r="K279" s="29"/>
      <c r="L279" s="19"/>
    </row>
    <row r="280" spans="1:12">
      <c r="A280" s="13"/>
      <c r="B280" s="34"/>
      <c r="C280" s="13" t="s">
        <v>179</v>
      </c>
      <c r="D280" s="13">
        <v>7</v>
      </c>
      <c r="E280" s="13" t="s">
        <v>62</v>
      </c>
      <c r="F280" s="22" t="s">
        <v>13</v>
      </c>
      <c r="G280" s="25"/>
      <c r="H280" s="26"/>
      <c r="I280" s="13"/>
      <c r="J280" s="13">
        <v>3</v>
      </c>
      <c r="K280" s="29"/>
      <c r="L280" s="19"/>
    </row>
    <row r="281" spans="1:12">
      <c r="A281" s="13"/>
      <c r="B281" s="34"/>
      <c r="C281" s="13" t="s">
        <v>243</v>
      </c>
      <c r="D281" s="13">
        <v>1</v>
      </c>
      <c r="E281" s="13" t="s">
        <v>14</v>
      </c>
      <c r="F281" s="22" t="s">
        <v>14</v>
      </c>
      <c r="G281" s="25" t="s">
        <v>159</v>
      </c>
      <c r="H281" s="26">
        <v>186000</v>
      </c>
      <c r="I281" s="13"/>
      <c r="J281" s="13">
        <v>3</v>
      </c>
      <c r="K281" s="29"/>
      <c r="L281" s="19"/>
    </row>
    <row r="282" spans="1:12">
      <c r="A282" s="13"/>
      <c r="B282" s="34"/>
      <c r="C282" s="13" t="s">
        <v>244</v>
      </c>
      <c r="D282" s="13">
        <v>3</v>
      </c>
      <c r="E282" s="13" t="s">
        <v>14</v>
      </c>
      <c r="F282" s="22" t="s">
        <v>14</v>
      </c>
      <c r="G282" s="25"/>
      <c r="H282" s="26"/>
      <c r="I282" s="13"/>
      <c r="J282" s="13">
        <v>3</v>
      </c>
      <c r="K282" s="29"/>
      <c r="L282" s="19"/>
    </row>
    <row r="283" spans="1:12">
      <c r="A283" s="13"/>
      <c r="B283" s="34"/>
      <c r="C283" s="13" t="s">
        <v>245</v>
      </c>
      <c r="D283" s="13">
        <v>4</v>
      </c>
      <c r="E283" s="13" t="s">
        <v>14</v>
      </c>
      <c r="F283" s="22" t="s">
        <v>14</v>
      </c>
      <c r="G283" s="25"/>
      <c r="H283" s="26"/>
      <c r="I283" s="13"/>
      <c r="J283" s="13">
        <v>3</v>
      </c>
      <c r="K283" s="29"/>
      <c r="L283" s="19"/>
    </row>
    <row r="284" spans="1:12">
      <c r="A284" s="13"/>
      <c r="B284" s="34"/>
      <c r="C284" s="13" t="s">
        <v>246</v>
      </c>
      <c r="D284" s="13">
        <v>8</v>
      </c>
      <c r="E284" s="13" t="s">
        <v>66</v>
      </c>
      <c r="F284" s="22" t="s">
        <v>14</v>
      </c>
      <c r="G284" s="25"/>
      <c r="H284" s="26"/>
      <c r="I284" s="13"/>
      <c r="J284" s="13">
        <v>3</v>
      </c>
      <c r="K284" s="29"/>
      <c r="L284" s="19"/>
    </row>
    <row r="285" spans="1:12">
      <c r="A285" s="13"/>
      <c r="B285" s="34"/>
      <c r="C285" s="13" t="s">
        <v>247</v>
      </c>
      <c r="D285" s="13">
        <v>15</v>
      </c>
      <c r="E285" s="13" t="s">
        <v>66</v>
      </c>
      <c r="F285" s="22" t="s">
        <v>14</v>
      </c>
      <c r="G285" s="25"/>
      <c r="H285" s="26"/>
      <c r="I285" s="13"/>
      <c r="J285" s="13">
        <v>3</v>
      </c>
      <c r="K285" s="29"/>
      <c r="L285" s="19"/>
    </row>
    <row r="286" spans="1:12">
      <c r="A286" s="13"/>
      <c r="B286" s="34"/>
      <c r="C286" s="13" t="s">
        <v>248</v>
      </c>
      <c r="D286" s="13">
        <v>8</v>
      </c>
      <c r="E286" s="13" t="s">
        <v>52</v>
      </c>
      <c r="F286" s="22" t="s">
        <v>10</v>
      </c>
      <c r="G286" s="25" t="s">
        <v>253</v>
      </c>
      <c r="H286" s="26">
        <v>111600</v>
      </c>
      <c r="I286" s="13"/>
      <c r="J286" s="13">
        <v>3</v>
      </c>
      <c r="K286" s="29"/>
      <c r="L286" s="19"/>
    </row>
    <row r="287" spans="1:12">
      <c r="A287" s="13"/>
      <c r="B287" s="34"/>
      <c r="C287" s="13" t="s">
        <v>249</v>
      </c>
      <c r="D287" s="13">
        <v>9</v>
      </c>
      <c r="E287" s="13" t="s">
        <v>52</v>
      </c>
      <c r="F287" s="22" t="s">
        <v>10</v>
      </c>
      <c r="G287" s="25"/>
      <c r="H287" s="26"/>
      <c r="I287" s="13"/>
      <c r="J287" s="13">
        <v>3</v>
      </c>
      <c r="K287" s="29"/>
      <c r="L287" s="19"/>
    </row>
    <row r="288" spans="1:12">
      <c r="A288" s="13"/>
      <c r="B288" s="34"/>
      <c r="C288" s="13" t="s">
        <v>250</v>
      </c>
      <c r="D288" s="13">
        <v>11</v>
      </c>
      <c r="E288" s="13" t="s">
        <v>52</v>
      </c>
      <c r="F288" s="22" t="s">
        <v>10</v>
      </c>
      <c r="G288" s="25"/>
      <c r="H288" s="26"/>
      <c r="I288" s="13"/>
      <c r="J288" s="13">
        <v>3</v>
      </c>
      <c r="K288" s="29"/>
      <c r="L288" s="19"/>
    </row>
    <row r="289" spans="1:12">
      <c r="A289" s="13">
        <v>9</v>
      </c>
      <c r="B289" s="21" t="s">
        <v>254</v>
      </c>
      <c r="C289" s="13" t="s">
        <v>180</v>
      </c>
      <c r="D289" s="13">
        <v>4</v>
      </c>
      <c r="E289" s="13" t="s">
        <v>42</v>
      </c>
      <c r="F289" s="13" t="s">
        <v>6</v>
      </c>
      <c r="G289" s="28" t="s">
        <v>256</v>
      </c>
      <c r="H289" s="26">
        <v>39600</v>
      </c>
      <c r="I289" s="13"/>
      <c r="J289" s="13">
        <v>3</v>
      </c>
      <c r="K289" s="13"/>
      <c r="L289" s="19"/>
    </row>
    <row r="290" spans="1:12">
      <c r="A290" s="13"/>
      <c r="B290" s="21"/>
      <c r="C290" s="13" t="s">
        <v>185</v>
      </c>
      <c r="D290" s="13">
        <v>6</v>
      </c>
      <c r="E290" s="13" t="s">
        <v>34</v>
      </c>
      <c r="F290" s="13" t="s">
        <v>6</v>
      </c>
      <c r="G290" s="28"/>
      <c r="H290" s="26"/>
      <c r="I290" s="13"/>
      <c r="J290" s="13">
        <v>3</v>
      </c>
      <c r="K290" s="13"/>
      <c r="L290" s="19"/>
    </row>
    <row r="291" spans="1:12">
      <c r="A291" s="13"/>
      <c r="B291" s="21"/>
      <c r="C291" s="13" t="s">
        <v>192</v>
      </c>
      <c r="D291" s="13">
        <v>4</v>
      </c>
      <c r="E291" s="13" t="s">
        <v>37</v>
      </c>
      <c r="F291" s="13" t="s">
        <v>6</v>
      </c>
      <c r="G291" s="28"/>
      <c r="H291" s="26"/>
      <c r="I291" s="13"/>
      <c r="J291" s="13">
        <v>3</v>
      </c>
      <c r="K291" s="13"/>
      <c r="L291" s="19"/>
    </row>
    <row r="292" spans="1:12">
      <c r="A292" s="13"/>
      <c r="B292" s="21"/>
      <c r="C292" s="13" t="s">
        <v>196</v>
      </c>
      <c r="D292" s="13">
        <v>6</v>
      </c>
      <c r="E292" s="13" t="s">
        <v>74</v>
      </c>
      <c r="F292" s="13" t="s">
        <v>6</v>
      </c>
      <c r="G292" s="28"/>
      <c r="H292" s="26"/>
      <c r="I292" s="13"/>
      <c r="J292" s="13">
        <v>3</v>
      </c>
      <c r="K292" s="13"/>
      <c r="L292" s="19"/>
    </row>
    <row r="293" spans="1:12">
      <c r="A293" s="13"/>
      <c r="B293" s="21"/>
      <c r="C293" s="13" t="s">
        <v>211</v>
      </c>
      <c r="D293" s="13">
        <v>16</v>
      </c>
      <c r="E293" s="13" t="s">
        <v>56</v>
      </c>
      <c r="F293" s="13" t="s">
        <v>12</v>
      </c>
      <c r="G293" s="28" t="s">
        <v>257</v>
      </c>
      <c r="H293" s="26">
        <v>29700</v>
      </c>
      <c r="I293" s="13"/>
      <c r="J293" s="13">
        <v>3</v>
      </c>
      <c r="K293" s="13"/>
      <c r="L293" s="19"/>
    </row>
    <row r="294" spans="1:12">
      <c r="A294" s="13"/>
      <c r="B294" s="21"/>
      <c r="C294" s="13" t="s">
        <v>219</v>
      </c>
      <c r="D294" s="13">
        <v>13</v>
      </c>
      <c r="E294" s="13" t="s">
        <v>57</v>
      </c>
      <c r="F294" s="13" t="s">
        <v>12</v>
      </c>
      <c r="G294" s="28"/>
      <c r="H294" s="26"/>
      <c r="I294" s="13"/>
      <c r="J294" s="13">
        <v>3</v>
      </c>
      <c r="K294" s="13"/>
      <c r="L294" s="19"/>
    </row>
    <row r="295" spans="1:12">
      <c r="A295" s="13"/>
      <c r="B295" s="21"/>
      <c r="C295" s="13" t="s">
        <v>223</v>
      </c>
      <c r="D295" s="13">
        <v>4</v>
      </c>
      <c r="E295" s="13" t="s">
        <v>135</v>
      </c>
      <c r="F295" s="13" t="s">
        <v>12</v>
      </c>
      <c r="G295" s="28"/>
      <c r="H295" s="26"/>
      <c r="I295" s="13"/>
      <c r="J295" s="13">
        <v>3</v>
      </c>
      <c r="K295" s="13"/>
      <c r="L295" s="19"/>
    </row>
    <row r="296" spans="1:12">
      <c r="A296" s="13"/>
      <c r="B296" s="21"/>
      <c r="C296" s="13" t="s">
        <v>206</v>
      </c>
      <c r="D296" s="13">
        <v>1</v>
      </c>
      <c r="E296" s="13" t="s">
        <v>43</v>
      </c>
      <c r="F296" s="13" t="s">
        <v>7</v>
      </c>
      <c r="G296" s="28" t="s">
        <v>258</v>
      </c>
      <c r="H296" s="26">
        <v>19800</v>
      </c>
      <c r="I296" s="13"/>
      <c r="J296" s="13">
        <v>3</v>
      </c>
      <c r="K296" s="13"/>
      <c r="L296" s="19"/>
    </row>
    <row r="297" spans="1:12">
      <c r="A297" s="13"/>
      <c r="B297" s="21"/>
      <c r="C297" s="13" t="s">
        <v>203</v>
      </c>
      <c r="D297" s="13">
        <v>13</v>
      </c>
      <c r="E297" s="13" t="s">
        <v>41</v>
      </c>
      <c r="F297" s="13" t="s">
        <v>7</v>
      </c>
      <c r="G297" s="28"/>
      <c r="H297" s="26"/>
      <c r="I297" s="13"/>
      <c r="J297" s="13">
        <v>3</v>
      </c>
      <c r="K297" s="13"/>
      <c r="L297" s="19"/>
    </row>
    <row r="298" spans="1:12">
      <c r="A298" s="13"/>
      <c r="B298" s="21"/>
      <c r="C298" s="13" t="s">
        <v>51</v>
      </c>
      <c r="D298" s="13">
        <v>1</v>
      </c>
      <c r="E298" s="13" t="s">
        <v>51</v>
      </c>
      <c r="F298" s="13" t="s">
        <v>9</v>
      </c>
      <c r="G298" s="28" t="s">
        <v>259</v>
      </c>
      <c r="H298" s="26">
        <v>9900</v>
      </c>
      <c r="I298" s="13"/>
      <c r="J298" s="13">
        <v>3</v>
      </c>
      <c r="K298" s="13"/>
      <c r="L298" s="19"/>
    </row>
    <row r="299" spans="1:12">
      <c r="A299" s="13"/>
      <c r="B299" s="21"/>
      <c r="C299" s="13" t="s">
        <v>44</v>
      </c>
      <c r="D299" s="13">
        <v>1</v>
      </c>
      <c r="E299" s="13" t="s">
        <v>44</v>
      </c>
      <c r="F299" s="13" t="s">
        <v>8</v>
      </c>
      <c r="G299" s="28" t="s">
        <v>259</v>
      </c>
      <c r="H299" s="26">
        <v>9900</v>
      </c>
      <c r="I299" s="13"/>
      <c r="J299" s="13">
        <v>3</v>
      </c>
      <c r="K299" s="13"/>
      <c r="L299" s="19"/>
    </row>
    <row r="300" spans="1:12">
      <c r="A300" s="13"/>
      <c r="B300" s="21"/>
      <c r="C300" s="13" t="s">
        <v>239</v>
      </c>
      <c r="D300" s="13">
        <v>4</v>
      </c>
      <c r="E300" s="13" t="s">
        <v>63</v>
      </c>
      <c r="F300" s="13" t="s">
        <v>13</v>
      </c>
      <c r="G300" s="28" t="s">
        <v>259</v>
      </c>
      <c r="H300" s="26">
        <v>9900</v>
      </c>
      <c r="I300" s="13"/>
      <c r="J300" s="13">
        <v>3</v>
      </c>
      <c r="K300" s="13"/>
      <c r="L300" s="19"/>
    </row>
    <row r="301" spans="1:12">
      <c r="A301" s="13"/>
      <c r="B301" s="21"/>
      <c r="C301" s="13" t="s">
        <v>255</v>
      </c>
      <c r="D301" s="13">
        <v>1</v>
      </c>
      <c r="E301" s="13" t="s">
        <v>14</v>
      </c>
      <c r="F301" s="13" t="s">
        <v>14</v>
      </c>
      <c r="G301" s="28" t="s">
        <v>259</v>
      </c>
      <c r="H301" s="26">
        <v>9900</v>
      </c>
      <c r="I301" s="13"/>
      <c r="J301" s="13">
        <v>3</v>
      </c>
      <c r="K301" s="13"/>
      <c r="L301" s="19"/>
    </row>
    <row r="302" spans="1:12">
      <c r="A302" s="13"/>
      <c r="B302" s="21"/>
      <c r="C302" s="13" t="s">
        <v>231</v>
      </c>
      <c r="D302" s="13">
        <v>6</v>
      </c>
      <c r="E302" s="13" t="s">
        <v>11</v>
      </c>
      <c r="F302" s="13" t="s">
        <v>11</v>
      </c>
      <c r="G302" s="28" t="s">
        <v>259</v>
      </c>
      <c r="H302" s="26">
        <v>9900</v>
      </c>
      <c r="I302" s="13"/>
      <c r="J302" s="13">
        <v>3</v>
      </c>
      <c r="K302" s="13"/>
      <c r="L302" s="19"/>
    </row>
    <row r="303" spans="1:12">
      <c r="A303" s="13"/>
      <c r="B303" s="21"/>
      <c r="C303" s="13" t="s">
        <v>248</v>
      </c>
      <c r="D303" s="13">
        <v>8</v>
      </c>
      <c r="E303" s="13" t="s">
        <v>52</v>
      </c>
      <c r="F303" s="13" t="s">
        <v>10</v>
      </c>
      <c r="G303" s="28" t="s">
        <v>259</v>
      </c>
      <c r="H303" s="26">
        <v>9900</v>
      </c>
      <c r="I303" s="13"/>
      <c r="J303" s="13">
        <v>3</v>
      </c>
      <c r="K303" s="13"/>
      <c r="L303" s="19"/>
    </row>
    <row r="304" spans="1:12">
      <c r="A304" s="13"/>
      <c r="B304" s="14" t="s">
        <v>160</v>
      </c>
      <c r="C304" s="13"/>
      <c r="D304" s="13"/>
      <c r="E304" s="13"/>
      <c r="F304" s="13"/>
      <c r="G304" s="13"/>
      <c r="H304" s="12"/>
      <c r="I304" s="13"/>
      <c r="J304" s="13"/>
      <c r="K304" s="13"/>
      <c r="L304" s="19"/>
    </row>
    <row r="305" spans="1:12">
      <c r="A305" s="13"/>
      <c r="B305" s="15" t="s">
        <v>161</v>
      </c>
      <c r="C305" s="13"/>
      <c r="D305" s="13"/>
      <c r="E305" s="13"/>
      <c r="F305" s="13"/>
      <c r="G305" s="13"/>
      <c r="H305" s="12"/>
      <c r="I305" s="13"/>
      <c r="J305" s="13"/>
      <c r="K305" s="13"/>
      <c r="L305" s="19"/>
    </row>
    <row r="306" spans="1:12">
      <c r="A306" s="13"/>
      <c r="B306" s="15" t="s">
        <v>162</v>
      </c>
      <c r="C306" s="13"/>
      <c r="D306" s="13"/>
      <c r="E306" s="13"/>
      <c r="F306" s="13"/>
      <c r="G306" s="13"/>
      <c r="H306" s="12"/>
      <c r="I306" s="13"/>
      <c r="J306" s="13"/>
      <c r="K306" s="13"/>
      <c r="L306" s="19"/>
    </row>
    <row r="307" spans="1:12">
      <c r="A307" s="13"/>
      <c r="B307" s="33" t="s">
        <v>272</v>
      </c>
      <c r="C307" s="13"/>
      <c r="D307" s="13"/>
      <c r="E307" s="13"/>
      <c r="F307" s="13"/>
      <c r="G307" s="13"/>
      <c r="H307" s="12"/>
      <c r="I307" s="13"/>
      <c r="J307" s="13"/>
      <c r="K307" s="13"/>
      <c r="L307" s="19"/>
    </row>
    <row r="308" spans="1:12">
      <c r="A308" s="13">
        <v>10</v>
      </c>
      <c r="B308" s="36" t="s">
        <v>267</v>
      </c>
      <c r="C308" s="38" t="s">
        <v>261</v>
      </c>
      <c r="D308" s="38">
        <v>3</v>
      </c>
      <c r="E308" s="38" t="s">
        <v>266</v>
      </c>
      <c r="F308" s="38" t="s">
        <v>6</v>
      </c>
      <c r="G308" s="31"/>
      <c r="H308" s="26">
        <v>8900</v>
      </c>
      <c r="I308" s="13" t="s">
        <v>269</v>
      </c>
      <c r="J308" s="13">
        <v>3</v>
      </c>
      <c r="K308" s="13"/>
      <c r="L308" s="19"/>
    </row>
    <row r="309" spans="1:12" ht="21.75">
      <c r="A309" s="13"/>
      <c r="B309" s="40" t="s">
        <v>268</v>
      </c>
      <c r="C309" s="39" t="s">
        <v>262</v>
      </c>
      <c r="D309" s="38">
        <v>8</v>
      </c>
      <c r="E309" s="38" t="s">
        <v>42</v>
      </c>
      <c r="F309" s="38" t="s">
        <v>7</v>
      </c>
      <c r="G309" s="31"/>
      <c r="H309" s="26">
        <v>8900</v>
      </c>
      <c r="I309" s="13"/>
      <c r="J309" s="13"/>
      <c r="K309" s="13"/>
      <c r="L309" s="19"/>
    </row>
    <row r="310" spans="1:12" ht="21.75">
      <c r="A310" s="13"/>
      <c r="B310" s="30"/>
      <c r="C310" s="39" t="s">
        <v>106</v>
      </c>
      <c r="D310" s="38">
        <v>9</v>
      </c>
      <c r="E310" s="38" t="s">
        <v>47</v>
      </c>
      <c r="F310" s="38" t="s">
        <v>8</v>
      </c>
      <c r="G310" s="31"/>
      <c r="H310" s="26">
        <v>8900</v>
      </c>
      <c r="I310" s="13"/>
      <c r="J310" s="13"/>
      <c r="K310" s="13"/>
      <c r="L310" s="19"/>
    </row>
    <row r="311" spans="1:12" ht="21.75">
      <c r="A311" s="13"/>
      <c r="B311" s="30"/>
      <c r="C311" s="39" t="s">
        <v>263</v>
      </c>
      <c r="D311" s="38">
        <v>6</v>
      </c>
      <c r="E311" s="38" t="s">
        <v>48</v>
      </c>
      <c r="F311" s="38" t="s">
        <v>9</v>
      </c>
      <c r="G311" s="31"/>
      <c r="H311" s="26">
        <v>8900</v>
      </c>
      <c r="I311" s="13"/>
      <c r="J311" s="13"/>
      <c r="K311" s="13"/>
      <c r="L311" s="19"/>
    </row>
    <row r="312" spans="1:12">
      <c r="A312" s="13"/>
      <c r="B312" s="30"/>
      <c r="C312" s="38" t="s">
        <v>115</v>
      </c>
      <c r="D312" s="38">
        <v>8</v>
      </c>
      <c r="E312" s="38" t="s">
        <v>53</v>
      </c>
      <c r="F312" s="38" t="s">
        <v>10</v>
      </c>
      <c r="G312" s="31"/>
      <c r="H312" s="26">
        <v>8900</v>
      </c>
      <c r="I312" s="13"/>
      <c r="J312" s="13"/>
      <c r="K312" s="13"/>
      <c r="L312" s="19"/>
    </row>
    <row r="313" spans="1:12">
      <c r="A313" s="13"/>
      <c r="B313" s="30"/>
      <c r="C313" s="38" t="s">
        <v>120</v>
      </c>
      <c r="D313" s="38">
        <v>2</v>
      </c>
      <c r="E313" s="38" t="s">
        <v>11</v>
      </c>
      <c r="F313" s="38" t="s">
        <v>11</v>
      </c>
      <c r="G313" s="31"/>
      <c r="H313" s="26">
        <v>8900</v>
      </c>
      <c r="I313" s="13"/>
      <c r="J313" s="13"/>
      <c r="K313" s="13"/>
      <c r="L313" s="19"/>
    </row>
    <row r="314" spans="1:12">
      <c r="A314" s="13"/>
      <c r="B314" s="30"/>
      <c r="C314" s="38" t="s">
        <v>264</v>
      </c>
      <c r="D314" s="38">
        <v>3</v>
      </c>
      <c r="E314" s="38" t="s">
        <v>139</v>
      </c>
      <c r="F314" s="38" t="s">
        <v>12</v>
      </c>
      <c r="G314" s="31"/>
      <c r="H314" s="26">
        <v>8900</v>
      </c>
      <c r="I314" s="13"/>
      <c r="J314" s="13"/>
      <c r="K314" s="13"/>
      <c r="L314" s="19"/>
    </row>
    <row r="315" spans="1:12">
      <c r="A315" s="13"/>
      <c r="B315" s="30"/>
      <c r="C315" s="38" t="s">
        <v>265</v>
      </c>
      <c r="D315" s="38">
        <v>4</v>
      </c>
      <c r="E315" s="38" t="s">
        <v>13</v>
      </c>
      <c r="F315" s="38" t="s">
        <v>13</v>
      </c>
      <c r="G315" s="31"/>
      <c r="H315" s="26">
        <v>8900</v>
      </c>
      <c r="I315" s="13"/>
      <c r="J315" s="13"/>
      <c r="K315" s="13"/>
      <c r="L315" s="19"/>
    </row>
    <row r="316" spans="1:12">
      <c r="A316" s="13"/>
      <c r="B316" s="30"/>
      <c r="C316" s="38" t="s">
        <v>144</v>
      </c>
      <c r="D316" s="38">
        <v>4</v>
      </c>
      <c r="E316" s="38" t="s">
        <v>67</v>
      </c>
      <c r="F316" s="38" t="s">
        <v>14</v>
      </c>
      <c r="G316" s="31"/>
      <c r="H316" s="26">
        <v>8900</v>
      </c>
      <c r="I316" s="13"/>
      <c r="J316" s="13"/>
      <c r="K316" s="13"/>
      <c r="L316" s="19"/>
    </row>
    <row r="317" spans="1:12">
      <c r="A317" s="13">
        <v>11</v>
      </c>
      <c r="B317" s="37" t="s">
        <v>260</v>
      </c>
      <c r="C317" s="38" t="s">
        <v>261</v>
      </c>
      <c r="D317" s="38">
        <v>3</v>
      </c>
      <c r="E317" s="38" t="s">
        <v>266</v>
      </c>
      <c r="F317" s="38" t="s">
        <v>6</v>
      </c>
      <c r="G317" s="31"/>
      <c r="H317" s="26">
        <v>8200</v>
      </c>
      <c r="I317" s="13"/>
      <c r="J317" s="13"/>
      <c r="K317" s="13"/>
      <c r="L317" s="19"/>
    </row>
    <row r="318" spans="1:12" ht="21.75">
      <c r="A318" s="13"/>
      <c r="B318" s="30"/>
      <c r="C318" s="39" t="s">
        <v>262</v>
      </c>
      <c r="D318" s="38">
        <v>8</v>
      </c>
      <c r="E318" s="38" t="s">
        <v>42</v>
      </c>
      <c r="F318" s="38" t="s">
        <v>7</v>
      </c>
      <c r="G318" s="31"/>
      <c r="H318" s="26">
        <v>8200</v>
      </c>
      <c r="I318" s="13"/>
      <c r="J318" s="13"/>
      <c r="K318" s="13"/>
      <c r="L318" s="19"/>
    </row>
    <row r="319" spans="1:12" ht="21.75">
      <c r="A319" s="13"/>
      <c r="B319" s="30"/>
      <c r="C319" s="39" t="s">
        <v>106</v>
      </c>
      <c r="D319" s="38">
        <v>9</v>
      </c>
      <c r="E319" s="38" t="s">
        <v>47</v>
      </c>
      <c r="F319" s="38" t="s">
        <v>8</v>
      </c>
      <c r="G319" s="31"/>
      <c r="H319" s="26">
        <v>8200</v>
      </c>
      <c r="I319" s="13"/>
      <c r="J319" s="13"/>
      <c r="K319" s="13"/>
      <c r="L319" s="19"/>
    </row>
    <row r="320" spans="1:12" ht="21.75">
      <c r="A320" s="13"/>
      <c r="B320" s="30"/>
      <c r="C320" s="39" t="s">
        <v>263</v>
      </c>
      <c r="D320" s="38">
        <v>6</v>
      </c>
      <c r="E320" s="38" t="s">
        <v>48</v>
      </c>
      <c r="F320" s="38" t="s">
        <v>9</v>
      </c>
      <c r="G320" s="31"/>
      <c r="H320" s="26">
        <v>8200</v>
      </c>
      <c r="I320" s="13"/>
      <c r="J320" s="13"/>
      <c r="K320" s="13"/>
      <c r="L320" s="19"/>
    </row>
    <row r="321" spans="1:12">
      <c r="A321" s="13"/>
      <c r="B321" s="30"/>
      <c r="C321" s="38" t="s">
        <v>115</v>
      </c>
      <c r="D321" s="38">
        <v>8</v>
      </c>
      <c r="E321" s="38" t="s">
        <v>53</v>
      </c>
      <c r="F321" s="38" t="s">
        <v>10</v>
      </c>
      <c r="G321" s="31"/>
      <c r="H321" s="26">
        <v>8200</v>
      </c>
      <c r="I321" s="13"/>
      <c r="J321" s="13"/>
      <c r="K321" s="13"/>
      <c r="L321" s="19"/>
    </row>
    <row r="322" spans="1:12">
      <c r="A322" s="13"/>
      <c r="B322" s="30"/>
      <c r="C322" s="38" t="s">
        <v>120</v>
      </c>
      <c r="D322" s="38">
        <v>2</v>
      </c>
      <c r="E322" s="38" t="s">
        <v>11</v>
      </c>
      <c r="F322" s="38" t="s">
        <v>11</v>
      </c>
      <c r="G322" s="31"/>
      <c r="H322" s="26">
        <v>8200</v>
      </c>
      <c r="I322" s="13"/>
      <c r="J322" s="13"/>
      <c r="K322" s="13"/>
      <c r="L322" s="19"/>
    </row>
    <row r="323" spans="1:12">
      <c r="A323" s="13"/>
      <c r="B323" s="30"/>
      <c r="C323" s="38" t="s">
        <v>264</v>
      </c>
      <c r="D323" s="38">
        <v>3</v>
      </c>
      <c r="E323" s="38" t="s">
        <v>139</v>
      </c>
      <c r="F323" s="38" t="s">
        <v>12</v>
      </c>
      <c r="G323" s="31"/>
      <c r="H323" s="26">
        <v>8200</v>
      </c>
      <c r="I323" s="13"/>
      <c r="J323" s="13"/>
      <c r="K323" s="13"/>
      <c r="L323" s="19"/>
    </row>
    <row r="324" spans="1:12">
      <c r="A324" s="13"/>
      <c r="B324" s="30"/>
      <c r="C324" s="38" t="s">
        <v>265</v>
      </c>
      <c r="D324" s="38">
        <v>4</v>
      </c>
      <c r="E324" s="38" t="s">
        <v>13</v>
      </c>
      <c r="F324" s="38" t="s">
        <v>13</v>
      </c>
      <c r="G324" s="31"/>
      <c r="H324" s="26">
        <v>8200</v>
      </c>
      <c r="I324" s="13"/>
      <c r="J324" s="13"/>
      <c r="K324" s="13"/>
      <c r="L324" s="19"/>
    </row>
    <row r="325" spans="1:12">
      <c r="A325" s="41"/>
      <c r="B325" s="30"/>
      <c r="C325" s="38" t="s">
        <v>144</v>
      </c>
      <c r="D325" s="38">
        <v>4</v>
      </c>
      <c r="E325" s="38" t="s">
        <v>67</v>
      </c>
      <c r="F325" s="38" t="s">
        <v>14</v>
      </c>
      <c r="G325" s="31"/>
      <c r="H325" s="26">
        <v>8200</v>
      </c>
      <c r="I325" s="41"/>
      <c r="J325" s="41"/>
      <c r="K325" s="41"/>
      <c r="L325" s="19"/>
    </row>
    <row r="326" spans="1:12">
      <c r="A326" s="41"/>
      <c r="B326" s="62" t="s">
        <v>282</v>
      </c>
      <c r="C326" s="38"/>
      <c r="D326" s="38"/>
      <c r="E326" s="38"/>
      <c r="F326" s="38"/>
      <c r="G326" s="31"/>
      <c r="H326" s="26"/>
      <c r="I326" s="41"/>
      <c r="J326" s="41"/>
      <c r="K326" s="41"/>
      <c r="L326" s="19"/>
    </row>
    <row r="327" spans="1:12">
      <c r="A327" s="41"/>
      <c r="B327" s="62" t="s">
        <v>283</v>
      </c>
      <c r="C327" s="38"/>
      <c r="D327" s="38"/>
      <c r="E327" s="38"/>
      <c r="F327" s="38"/>
      <c r="G327" s="31"/>
      <c r="H327" s="26"/>
      <c r="I327" s="41"/>
      <c r="J327" s="41"/>
      <c r="K327" s="41"/>
      <c r="L327" s="19"/>
    </row>
    <row r="328" spans="1:12">
      <c r="A328" s="41">
        <v>12</v>
      </c>
      <c r="B328" s="62" t="s">
        <v>288</v>
      </c>
      <c r="C328" s="38"/>
      <c r="D328" s="108" t="s">
        <v>289</v>
      </c>
      <c r="E328" s="109"/>
      <c r="F328" s="110"/>
      <c r="G328" s="31"/>
      <c r="H328" s="26">
        <v>2800</v>
      </c>
      <c r="I328" s="41"/>
      <c r="J328" s="41"/>
      <c r="K328" s="41"/>
      <c r="L328" s="19"/>
    </row>
    <row r="329" spans="1:12">
      <c r="A329" s="41"/>
      <c r="B329" s="30"/>
      <c r="C329" s="108" t="s">
        <v>290</v>
      </c>
      <c r="D329" s="109"/>
      <c r="E329" s="110"/>
      <c r="F329" s="38" t="s">
        <v>6</v>
      </c>
      <c r="G329" s="31"/>
      <c r="H329" s="26">
        <v>1500</v>
      </c>
      <c r="I329" s="41"/>
      <c r="J329" s="41"/>
      <c r="K329" s="41"/>
      <c r="L329" s="19"/>
    </row>
    <row r="330" spans="1:12">
      <c r="A330" s="41"/>
      <c r="B330" s="30"/>
      <c r="C330" s="108" t="s">
        <v>290</v>
      </c>
      <c r="D330" s="109"/>
      <c r="E330" s="110"/>
      <c r="F330" s="38" t="s">
        <v>7</v>
      </c>
      <c r="G330" s="31"/>
      <c r="H330" s="26">
        <v>1500</v>
      </c>
      <c r="I330" s="41"/>
      <c r="J330" s="41"/>
      <c r="K330" s="41"/>
      <c r="L330" s="19"/>
    </row>
    <row r="331" spans="1:12">
      <c r="A331" s="41"/>
      <c r="B331" s="30"/>
      <c r="C331" s="108" t="s">
        <v>290</v>
      </c>
      <c r="D331" s="109"/>
      <c r="E331" s="110"/>
      <c r="F331" s="38" t="s">
        <v>8</v>
      </c>
      <c r="G331" s="31"/>
      <c r="H331" s="26">
        <v>1500</v>
      </c>
      <c r="I331" s="41"/>
      <c r="J331" s="41"/>
      <c r="K331" s="41"/>
      <c r="L331" s="19"/>
    </row>
    <row r="332" spans="1:12">
      <c r="A332" s="41"/>
      <c r="B332" s="30"/>
      <c r="C332" s="108" t="s">
        <v>290</v>
      </c>
      <c r="D332" s="109"/>
      <c r="E332" s="110"/>
      <c r="F332" s="38" t="s">
        <v>9</v>
      </c>
      <c r="G332" s="31"/>
      <c r="H332" s="26">
        <v>1500</v>
      </c>
      <c r="I332" s="41"/>
      <c r="J332" s="41"/>
      <c r="K332" s="41"/>
      <c r="L332" s="19"/>
    </row>
    <row r="333" spans="1:12">
      <c r="A333" s="41"/>
      <c r="B333" s="30"/>
      <c r="C333" s="108" t="s">
        <v>290</v>
      </c>
      <c r="D333" s="109"/>
      <c r="E333" s="110"/>
      <c r="F333" s="38" t="s">
        <v>10</v>
      </c>
      <c r="G333" s="31"/>
      <c r="H333" s="26">
        <v>1500</v>
      </c>
      <c r="I333" s="41"/>
      <c r="J333" s="41"/>
      <c r="K333" s="41"/>
      <c r="L333" s="19"/>
    </row>
    <row r="334" spans="1:12">
      <c r="A334" s="41"/>
      <c r="B334" s="30"/>
      <c r="C334" s="108" t="s">
        <v>290</v>
      </c>
      <c r="D334" s="109"/>
      <c r="E334" s="110"/>
      <c r="F334" s="38" t="s">
        <v>11</v>
      </c>
      <c r="G334" s="31"/>
      <c r="H334" s="26">
        <v>1500</v>
      </c>
      <c r="I334" s="41"/>
      <c r="J334" s="41"/>
      <c r="K334" s="41"/>
      <c r="L334" s="19"/>
    </row>
    <row r="335" spans="1:12">
      <c r="A335" s="41"/>
      <c r="B335" s="30"/>
      <c r="C335" s="108" t="s">
        <v>290</v>
      </c>
      <c r="D335" s="109"/>
      <c r="E335" s="110"/>
      <c r="F335" s="38" t="s">
        <v>12</v>
      </c>
      <c r="G335" s="31"/>
      <c r="H335" s="26">
        <v>1500</v>
      </c>
      <c r="I335" s="41"/>
      <c r="J335" s="41"/>
      <c r="K335" s="41"/>
      <c r="L335" s="19"/>
    </row>
    <row r="336" spans="1:12">
      <c r="A336" s="41"/>
      <c r="B336" s="30"/>
      <c r="C336" s="108" t="s">
        <v>290</v>
      </c>
      <c r="D336" s="109"/>
      <c r="E336" s="110"/>
      <c r="F336" s="38" t="s">
        <v>13</v>
      </c>
      <c r="G336" s="31"/>
      <c r="H336" s="26">
        <v>1500</v>
      </c>
      <c r="I336" s="41"/>
      <c r="J336" s="41"/>
      <c r="K336" s="41"/>
      <c r="L336" s="19"/>
    </row>
    <row r="337" spans="1:12">
      <c r="A337" s="41"/>
      <c r="B337" s="30" t="s">
        <v>291</v>
      </c>
      <c r="C337" s="38"/>
      <c r="D337" s="38"/>
      <c r="E337" s="38"/>
      <c r="F337" s="38"/>
      <c r="G337" s="31"/>
      <c r="H337" s="26"/>
      <c r="I337" s="41"/>
      <c r="J337" s="41"/>
      <c r="K337" s="41"/>
      <c r="L337" s="19"/>
    </row>
    <row r="338" spans="1:12" ht="20.25">
      <c r="A338" s="41">
        <v>13</v>
      </c>
      <c r="B338" s="47" t="s">
        <v>292</v>
      </c>
      <c r="C338" s="38"/>
      <c r="D338" s="38"/>
      <c r="E338" s="108" t="s">
        <v>289</v>
      </c>
      <c r="F338" s="109"/>
      <c r="G338" s="110"/>
      <c r="H338" s="26">
        <v>6000</v>
      </c>
      <c r="I338" s="41"/>
      <c r="J338" s="41"/>
      <c r="K338" s="41"/>
      <c r="L338" s="19"/>
    </row>
    <row r="339" spans="1:12">
      <c r="A339" s="44"/>
      <c r="B339" s="64" t="s">
        <v>296</v>
      </c>
      <c r="C339" s="65"/>
      <c r="D339" s="65"/>
      <c r="E339" s="65"/>
      <c r="F339" s="65"/>
      <c r="G339" s="65"/>
      <c r="H339" s="66"/>
      <c r="I339" s="65"/>
      <c r="J339" s="65"/>
      <c r="K339" s="65"/>
      <c r="L339" s="19"/>
    </row>
    <row r="340" spans="1:12">
      <c r="A340" s="44"/>
      <c r="B340" s="64" t="s">
        <v>297</v>
      </c>
      <c r="C340" s="65"/>
      <c r="D340" s="65"/>
      <c r="E340" s="65"/>
      <c r="F340" s="65"/>
      <c r="G340" s="65"/>
      <c r="H340" s="66"/>
      <c r="I340" s="65"/>
      <c r="J340" s="65"/>
      <c r="K340" s="65"/>
      <c r="L340" s="19"/>
    </row>
    <row r="341" spans="1:12" ht="37.5">
      <c r="A341" s="44">
        <v>14</v>
      </c>
      <c r="B341" s="67" t="s">
        <v>300</v>
      </c>
      <c r="C341" s="65" t="s">
        <v>289</v>
      </c>
      <c r="D341" s="68"/>
      <c r="E341" s="68"/>
      <c r="F341" s="68"/>
      <c r="G341" s="65" t="s">
        <v>298</v>
      </c>
      <c r="H341" s="66">
        <v>24300</v>
      </c>
      <c r="I341" s="65" t="s">
        <v>299</v>
      </c>
      <c r="J341" s="65">
        <v>3</v>
      </c>
      <c r="K341" s="65">
        <v>4</v>
      </c>
      <c r="L341" s="19"/>
    </row>
    <row r="342" spans="1:12">
      <c r="A342" s="65"/>
      <c r="B342" s="69" t="s">
        <v>301</v>
      </c>
      <c r="C342" s="65"/>
      <c r="D342" s="65"/>
      <c r="E342" s="65"/>
      <c r="F342" s="65"/>
      <c r="G342" s="65"/>
      <c r="H342" s="66"/>
      <c r="I342" s="65"/>
      <c r="J342" s="65"/>
      <c r="K342" s="65"/>
      <c r="L342" s="19"/>
    </row>
    <row r="343" spans="1:12">
      <c r="A343" s="65"/>
      <c r="B343" s="70" t="s">
        <v>302</v>
      </c>
      <c r="C343" s="65"/>
      <c r="D343" s="65"/>
      <c r="E343" s="65"/>
      <c r="F343" s="65"/>
      <c r="G343" s="65"/>
      <c r="H343" s="66"/>
      <c r="I343" s="65"/>
      <c r="J343" s="65"/>
      <c r="K343" s="65"/>
      <c r="L343" s="19"/>
    </row>
    <row r="344" spans="1:12">
      <c r="A344" s="65"/>
      <c r="B344" s="74" t="s">
        <v>326</v>
      </c>
      <c r="C344" s="65"/>
      <c r="D344" s="65"/>
      <c r="E344" s="65"/>
      <c r="F344" s="65"/>
      <c r="G344" s="65"/>
      <c r="H344" s="66"/>
      <c r="I344" s="65"/>
      <c r="J344" s="65"/>
      <c r="K344" s="65"/>
      <c r="L344" s="19"/>
    </row>
    <row r="345" spans="1:12">
      <c r="A345" s="65">
        <v>15</v>
      </c>
      <c r="B345" s="100" t="s">
        <v>327</v>
      </c>
      <c r="C345" s="65"/>
      <c r="D345" s="65"/>
      <c r="E345" s="65"/>
      <c r="F345" s="65" t="s">
        <v>289</v>
      </c>
      <c r="G345" s="65"/>
      <c r="H345" s="66">
        <v>113000</v>
      </c>
      <c r="I345" s="65"/>
      <c r="J345" s="65">
        <v>3</v>
      </c>
      <c r="K345" s="65"/>
      <c r="L345" s="19"/>
    </row>
    <row r="346" spans="1:12">
      <c r="A346" s="65">
        <v>16</v>
      </c>
      <c r="B346" s="99" t="s">
        <v>329</v>
      </c>
      <c r="C346" s="65"/>
      <c r="D346" s="65"/>
      <c r="E346" s="65"/>
      <c r="F346" s="65" t="s">
        <v>289</v>
      </c>
      <c r="G346" s="65"/>
      <c r="H346" s="66">
        <v>116400</v>
      </c>
      <c r="I346" s="65"/>
      <c r="J346" s="65">
        <v>3</v>
      </c>
      <c r="K346" s="65"/>
      <c r="L346" s="19"/>
    </row>
    <row r="347" spans="1:12">
      <c r="A347" s="65"/>
      <c r="B347" s="64" t="s">
        <v>330</v>
      </c>
      <c r="C347" s="65"/>
      <c r="D347" s="65"/>
      <c r="E347" s="65"/>
      <c r="F347" s="65"/>
      <c r="G347" s="65"/>
      <c r="H347" s="66"/>
      <c r="I347" s="65"/>
      <c r="J347" s="65"/>
      <c r="K347" s="65"/>
      <c r="L347" s="19"/>
    </row>
    <row r="348" spans="1:12">
      <c r="A348" s="65">
        <v>17</v>
      </c>
      <c r="B348" s="72" t="s">
        <v>328</v>
      </c>
      <c r="C348" s="19"/>
      <c r="D348" s="65"/>
      <c r="E348" s="65"/>
      <c r="F348" s="65" t="s">
        <v>289</v>
      </c>
      <c r="G348" s="65" t="s">
        <v>303</v>
      </c>
      <c r="H348" s="66">
        <v>20000</v>
      </c>
      <c r="I348" s="65" t="s">
        <v>304</v>
      </c>
      <c r="J348" s="65"/>
      <c r="K348" s="65">
        <v>4</v>
      </c>
      <c r="L348" s="19"/>
    </row>
    <row r="349" spans="1:12">
      <c r="A349" s="65"/>
      <c r="B349" s="72" t="s">
        <v>314</v>
      </c>
      <c r="C349" s="65"/>
      <c r="D349" s="65"/>
      <c r="E349" s="65"/>
      <c r="F349" s="65"/>
      <c r="G349" s="65"/>
      <c r="H349" s="66"/>
      <c r="I349" s="65"/>
      <c r="J349" s="65"/>
      <c r="K349" s="65"/>
      <c r="L349" s="19"/>
    </row>
    <row r="350" spans="1:12">
      <c r="A350" s="65"/>
      <c r="B350" s="72" t="s">
        <v>315</v>
      </c>
      <c r="C350" s="65"/>
      <c r="D350" s="65"/>
      <c r="E350" s="65"/>
      <c r="F350" s="65"/>
      <c r="G350" s="65"/>
      <c r="H350" s="66"/>
      <c r="I350" s="65"/>
      <c r="J350" s="65"/>
      <c r="K350" s="65"/>
      <c r="L350" s="19"/>
    </row>
    <row r="351" spans="1:12">
      <c r="A351" s="65"/>
      <c r="B351" s="72" t="s">
        <v>316</v>
      </c>
      <c r="C351" s="65"/>
      <c r="D351" s="65"/>
      <c r="E351" s="65"/>
      <c r="F351" s="65"/>
      <c r="G351" s="65"/>
      <c r="H351" s="66"/>
      <c r="I351" s="65"/>
      <c r="J351" s="65"/>
      <c r="K351" s="65"/>
      <c r="L351" s="19"/>
    </row>
    <row r="352" spans="1:12">
      <c r="A352" s="65">
        <v>18</v>
      </c>
      <c r="B352" s="72" t="s">
        <v>319</v>
      </c>
      <c r="C352" s="65"/>
      <c r="D352" s="65"/>
      <c r="E352" s="65"/>
      <c r="F352" s="65" t="s">
        <v>290</v>
      </c>
      <c r="G352" s="65" t="s">
        <v>317</v>
      </c>
      <c r="H352" s="66">
        <v>391500</v>
      </c>
      <c r="I352" s="65"/>
      <c r="J352" s="65">
        <v>3</v>
      </c>
      <c r="K352" s="65"/>
      <c r="L352" s="19"/>
    </row>
    <row r="353" spans="1:12">
      <c r="A353" s="65"/>
      <c r="B353" s="73" t="s">
        <v>318</v>
      </c>
      <c r="C353" s="19"/>
      <c r="D353" s="65"/>
      <c r="E353" s="65"/>
      <c r="F353" s="65"/>
      <c r="G353" s="65"/>
      <c r="H353" s="66"/>
      <c r="I353" s="65"/>
      <c r="J353" s="65"/>
      <c r="K353" s="65"/>
      <c r="L353" s="19"/>
    </row>
    <row r="354" spans="1:12">
      <c r="A354" s="65">
        <v>19</v>
      </c>
      <c r="B354" s="71" t="s">
        <v>320</v>
      </c>
      <c r="C354" s="65"/>
      <c r="D354" s="65"/>
      <c r="E354" s="65"/>
      <c r="F354" s="65" t="s">
        <v>290</v>
      </c>
      <c r="G354" s="65" t="s">
        <v>321</v>
      </c>
      <c r="H354" s="66">
        <v>195200</v>
      </c>
      <c r="I354" s="65"/>
      <c r="J354" s="65"/>
      <c r="K354" s="65">
        <v>4</v>
      </c>
      <c r="L354" s="19"/>
    </row>
    <row r="355" spans="1:12">
      <c r="A355" s="65">
        <v>20</v>
      </c>
      <c r="B355" s="71" t="s">
        <v>322</v>
      </c>
      <c r="C355" s="65"/>
      <c r="D355" s="65"/>
      <c r="E355" s="65"/>
      <c r="F355" s="65" t="s">
        <v>289</v>
      </c>
      <c r="G355" s="65" t="s">
        <v>323</v>
      </c>
      <c r="H355" s="66">
        <v>53000</v>
      </c>
      <c r="I355" s="65"/>
      <c r="J355" s="65"/>
      <c r="K355" s="65">
        <v>4</v>
      </c>
      <c r="L355" s="19"/>
    </row>
    <row r="356" spans="1:12">
      <c r="A356" s="65">
        <v>21</v>
      </c>
      <c r="B356" s="71" t="s">
        <v>324</v>
      </c>
      <c r="C356" s="65"/>
      <c r="D356" s="65"/>
      <c r="E356" s="65"/>
      <c r="F356" s="65" t="s">
        <v>290</v>
      </c>
      <c r="G356" s="65" t="s">
        <v>323</v>
      </c>
      <c r="H356" s="66">
        <v>166500</v>
      </c>
      <c r="I356" s="65"/>
      <c r="J356" s="65">
        <v>3</v>
      </c>
      <c r="K356" s="65"/>
      <c r="L356" s="19"/>
    </row>
    <row r="357" spans="1:12">
      <c r="A357" s="65"/>
      <c r="B357" s="71" t="s">
        <v>325</v>
      </c>
      <c r="C357" s="65"/>
      <c r="D357" s="65"/>
      <c r="E357" s="65"/>
      <c r="F357" s="65"/>
      <c r="G357" s="65"/>
      <c r="H357" s="66"/>
      <c r="I357" s="65"/>
      <c r="J357" s="65"/>
      <c r="K357" s="65"/>
      <c r="L357" s="19"/>
    </row>
    <row r="358" spans="1:12">
      <c r="A358" s="65"/>
      <c r="B358" s="71"/>
      <c r="C358" s="65"/>
      <c r="D358" s="65"/>
      <c r="E358" s="65"/>
      <c r="F358" s="65"/>
      <c r="G358" s="65"/>
      <c r="H358" s="66"/>
      <c r="I358" s="65"/>
      <c r="J358" s="65"/>
      <c r="K358" s="65"/>
      <c r="L358" s="19"/>
    </row>
    <row r="359" spans="1:12">
      <c r="A359" s="65"/>
      <c r="B359" s="71"/>
      <c r="C359" s="65"/>
      <c r="D359" s="65"/>
      <c r="E359" s="65"/>
      <c r="F359" s="65"/>
      <c r="G359" s="65"/>
      <c r="H359" s="66"/>
      <c r="I359" s="65"/>
      <c r="J359" s="65"/>
      <c r="K359" s="65"/>
      <c r="L359" s="19"/>
    </row>
    <row r="360" spans="1:12">
      <c r="A360" s="65"/>
      <c r="B360" s="71"/>
      <c r="C360" s="65"/>
      <c r="D360" s="65"/>
      <c r="E360" s="65"/>
      <c r="F360" s="65"/>
      <c r="G360" s="65"/>
      <c r="H360" s="66"/>
      <c r="I360" s="65"/>
      <c r="J360" s="65"/>
      <c r="K360" s="65"/>
      <c r="L360" s="19"/>
    </row>
    <row r="361" spans="1:12">
      <c r="A361" s="65"/>
      <c r="B361" s="71"/>
      <c r="C361" s="65"/>
      <c r="D361" s="65"/>
      <c r="E361" s="65"/>
      <c r="F361" s="65"/>
      <c r="G361" s="65"/>
      <c r="H361" s="66"/>
      <c r="I361" s="65"/>
      <c r="J361" s="65"/>
      <c r="K361" s="65"/>
      <c r="L361" s="19"/>
    </row>
    <row r="362" spans="1:12">
      <c r="A362" s="65"/>
      <c r="B362" s="71"/>
      <c r="C362" s="65"/>
      <c r="D362" s="65"/>
      <c r="E362" s="65"/>
      <c r="F362" s="65"/>
      <c r="G362" s="65"/>
      <c r="H362" s="66"/>
      <c r="I362" s="65"/>
      <c r="J362" s="65"/>
      <c r="K362" s="65"/>
      <c r="L362" s="19"/>
    </row>
    <row r="363" spans="1:12">
      <c r="A363" s="13"/>
      <c r="B363" s="30"/>
      <c r="C363" s="38"/>
      <c r="D363" s="38"/>
      <c r="E363" s="38"/>
      <c r="F363" s="38"/>
      <c r="G363" s="31"/>
      <c r="H363" s="26"/>
      <c r="I363" s="13"/>
      <c r="J363" s="13"/>
      <c r="K363" s="13"/>
      <c r="L363" s="19"/>
    </row>
    <row r="364" spans="1:12">
      <c r="A364" s="13"/>
      <c r="B364" s="30"/>
      <c r="C364" s="38"/>
      <c r="D364" s="38"/>
      <c r="E364" s="38"/>
      <c r="F364" s="38"/>
      <c r="G364" s="31"/>
      <c r="H364" s="26"/>
      <c r="I364" s="13"/>
      <c r="J364" s="13"/>
      <c r="K364" s="13"/>
      <c r="L364" s="19"/>
    </row>
    <row r="365" spans="1:12">
      <c r="A365" s="13"/>
      <c r="B365" s="118" t="s">
        <v>165</v>
      </c>
      <c r="C365" s="118"/>
      <c r="D365" s="118"/>
      <c r="E365" s="118"/>
      <c r="F365" s="118"/>
      <c r="G365" s="13"/>
      <c r="H365" s="12">
        <f>SUM(H9:H364)</f>
        <v>7788200</v>
      </c>
      <c r="I365" s="13"/>
      <c r="J365" s="13"/>
      <c r="K365" s="13"/>
      <c r="L365" s="19"/>
    </row>
  </sheetData>
  <mergeCells count="21">
    <mergeCell ref="C334:E334"/>
    <mergeCell ref="C335:E335"/>
    <mergeCell ref="C336:E336"/>
    <mergeCell ref="E338:G338"/>
    <mergeCell ref="B365:F365"/>
    <mergeCell ref="J4:K5"/>
    <mergeCell ref="I14:J14"/>
    <mergeCell ref="A1:K1"/>
    <mergeCell ref="A2:K2"/>
    <mergeCell ref="A4:A5"/>
    <mergeCell ref="B4:B5"/>
    <mergeCell ref="C4:F4"/>
    <mergeCell ref="G4:G5"/>
    <mergeCell ref="I4:I5"/>
    <mergeCell ref="C9:F9"/>
    <mergeCell ref="C333:E333"/>
    <mergeCell ref="D328:F328"/>
    <mergeCell ref="C329:E329"/>
    <mergeCell ref="C330:E330"/>
    <mergeCell ref="C331:E331"/>
    <mergeCell ref="C332:E332"/>
  </mergeCells>
  <pageMargins left="0.31496062992125984" right="0.11811023622047245" top="0.55118110236220474" bottom="0.35433070866141736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M18"/>
  <sheetViews>
    <sheetView zoomScale="190" zoomScaleNormal="190" workbookViewId="0">
      <selection activeCell="E7" sqref="E7"/>
    </sheetView>
  </sheetViews>
  <sheetFormatPr defaultRowHeight="18.75"/>
  <cols>
    <col min="1" max="1" width="4" style="104" customWidth="1"/>
    <col min="2" max="2" width="9.875" style="101" customWidth="1"/>
    <col min="3" max="3" width="9.5" style="101" customWidth="1"/>
    <col min="4" max="4" width="8.5" style="101" customWidth="1"/>
    <col min="5" max="5" width="11.875" style="101" customWidth="1"/>
    <col min="6" max="6" width="9" style="101" customWidth="1"/>
    <col min="7" max="7" width="9.125" style="101" customWidth="1"/>
    <col min="8" max="8" width="10" style="101" customWidth="1"/>
    <col min="9" max="16384" width="9" style="101"/>
  </cols>
  <sheetData>
    <row r="3" spans="1:13">
      <c r="A3" s="128" t="s">
        <v>351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1:13" ht="56.25" customHeight="1">
      <c r="A4" s="125" t="s">
        <v>22</v>
      </c>
      <c r="B4" s="122" t="s">
        <v>2</v>
      </c>
      <c r="C4" s="120" t="s">
        <v>254</v>
      </c>
      <c r="D4" s="120" t="s">
        <v>294</v>
      </c>
      <c r="E4" s="120" t="s">
        <v>348</v>
      </c>
      <c r="F4" s="129" t="s">
        <v>352</v>
      </c>
      <c r="G4" s="120" t="s">
        <v>353</v>
      </c>
      <c r="H4" s="129" t="s">
        <v>284</v>
      </c>
      <c r="I4" s="120" t="s">
        <v>349</v>
      </c>
      <c r="J4" s="120"/>
      <c r="K4" s="120" t="s">
        <v>350</v>
      </c>
      <c r="L4" s="120"/>
      <c r="M4" s="121" t="s">
        <v>19</v>
      </c>
    </row>
    <row r="5" spans="1:13" ht="40.5" customHeight="1">
      <c r="A5" s="126"/>
      <c r="B5" s="123"/>
      <c r="C5" s="120"/>
      <c r="D5" s="120"/>
      <c r="E5" s="120"/>
      <c r="F5" s="129"/>
      <c r="G5" s="120"/>
      <c r="H5" s="129"/>
      <c r="I5" s="120"/>
      <c r="J5" s="120"/>
      <c r="K5" s="120"/>
      <c r="L5" s="120"/>
      <c r="M5" s="121"/>
    </row>
    <row r="6" spans="1:13">
      <c r="A6" s="126"/>
      <c r="B6" s="123"/>
      <c r="C6" s="102" t="s">
        <v>18</v>
      </c>
      <c r="D6" s="102" t="s">
        <v>18</v>
      </c>
      <c r="E6" s="102" t="s">
        <v>18</v>
      </c>
      <c r="F6" s="102" t="s">
        <v>18</v>
      </c>
      <c r="G6" s="102" t="s">
        <v>20</v>
      </c>
      <c r="H6" s="102" t="s">
        <v>18</v>
      </c>
      <c r="I6" s="102" t="s">
        <v>18</v>
      </c>
      <c r="J6" s="102" t="s">
        <v>20</v>
      </c>
      <c r="K6" s="102" t="s">
        <v>18</v>
      </c>
      <c r="L6" s="102" t="s">
        <v>20</v>
      </c>
      <c r="M6" s="121"/>
    </row>
    <row r="7" spans="1:13">
      <c r="A7" s="127"/>
      <c r="B7" s="124"/>
      <c r="C7" s="106" t="s">
        <v>5</v>
      </c>
      <c r="D7" s="106" t="s">
        <v>5</v>
      </c>
      <c r="E7" s="106" t="s">
        <v>5</v>
      </c>
      <c r="F7" s="106" t="s">
        <v>5</v>
      </c>
      <c r="G7" s="106" t="s">
        <v>5</v>
      </c>
      <c r="H7" s="106" t="s">
        <v>5</v>
      </c>
      <c r="I7" s="106" t="s">
        <v>5</v>
      </c>
      <c r="J7" s="106" t="s">
        <v>5</v>
      </c>
      <c r="K7" s="106" t="s">
        <v>5</v>
      </c>
      <c r="L7" s="106" t="s">
        <v>5</v>
      </c>
      <c r="M7" s="106" t="s">
        <v>5</v>
      </c>
    </row>
    <row r="8" spans="1:13">
      <c r="A8" s="102">
        <v>1</v>
      </c>
      <c r="B8" s="102" t="s">
        <v>6</v>
      </c>
      <c r="C8" s="103">
        <v>39600</v>
      </c>
      <c r="D8" s="103">
        <v>54600</v>
      </c>
      <c r="E8" s="103">
        <v>706800</v>
      </c>
      <c r="F8" s="103">
        <v>8900</v>
      </c>
      <c r="G8" s="103">
        <v>8200</v>
      </c>
      <c r="H8" s="103">
        <v>1500</v>
      </c>
      <c r="I8" s="103">
        <v>97200</v>
      </c>
      <c r="J8" s="103">
        <v>32400</v>
      </c>
      <c r="K8" s="103">
        <v>146400</v>
      </c>
      <c r="L8" s="103">
        <v>146400</v>
      </c>
      <c r="M8" s="107">
        <f>SUM(C8:L8)</f>
        <v>1242000</v>
      </c>
    </row>
    <row r="9" spans="1:13">
      <c r="A9" s="102">
        <v>2</v>
      </c>
      <c r="B9" s="102" t="s">
        <v>12</v>
      </c>
      <c r="C9" s="103">
        <v>29700</v>
      </c>
      <c r="D9" s="103">
        <v>46800</v>
      </c>
      <c r="E9" s="103">
        <v>632400</v>
      </c>
      <c r="F9" s="103">
        <v>8900</v>
      </c>
      <c r="G9" s="103">
        <v>8200</v>
      </c>
      <c r="H9" s="103">
        <v>1500</v>
      </c>
      <c r="I9" s="103">
        <v>64800</v>
      </c>
      <c r="J9" s="103">
        <v>16200</v>
      </c>
      <c r="K9" s="103">
        <v>91500</v>
      </c>
      <c r="L9" s="103">
        <v>91500</v>
      </c>
      <c r="M9" s="107">
        <f t="shared" ref="M9:M18" si="0">SUM(C9:L9)</f>
        <v>991500</v>
      </c>
    </row>
    <row r="10" spans="1:13">
      <c r="A10" s="102">
        <v>3</v>
      </c>
      <c r="B10" s="102" t="s">
        <v>7</v>
      </c>
      <c r="C10" s="103">
        <v>19800</v>
      </c>
      <c r="D10" s="103">
        <v>39300</v>
      </c>
      <c r="E10" s="103">
        <v>372000</v>
      </c>
      <c r="F10" s="103">
        <v>8900</v>
      </c>
      <c r="G10" s="103">
        <v>8200</v>
      </c>
      <c r="H10" s="103">
        <v>1500</v>
      </c>
      <c r="I10" s="103">
        <v>64800</v>
      </c>
      <c r="J10" s="103">
        <v>0</v>
      </c>
      <c r="K10" s="103">
        <v>73200</v>
      </c>
      <c r="L10" s="103">
        <v>73200</v>
      </c>
      <c r="M10" s="107">
        <f t="shared" si="0"/>
        <v>660900</v>
      </c>
    </row>
    <row r="11" spans="1:13">
      <c r="A11" s="102">
        <v>4</v>
      </c>
      <c r="B11" s="102" t="s">
        <v>8</v>
      </c>
      <c r="C11" s="103">
        <v>9900</v>
      </c>
      <c r="D11" s="103">
        <v>0</v>
      </c>
      <c r="E11" s="103">
        <v>186000</v>
      </c>
      <c r="F11" s="103">
        <v>8900</v>
      </c>
      <c r="G11" s="103">
        <v>8200</v>
      </c>
      <c r="H11" s="103">
        <v>1500</v>
      </c>
      <c r="I11" s="103">
        <v>48600</v>
      </c>
      <c r="J11" s="103">
        <v>0</v>
      </c>
      <c r="K11" s="103">
        <v>54900</v>
      </c>
      <c r="L11" s="103">
        <v>54900</v>
      </c>
      <c r="M11" s="107">
        <f t="shared" si="0"/>
        <v>372900</v>
      </c>
    </row>
    <row r="12" spans="1:13">
      <c r="A12" s="102">
        <v>5</v>
      </c>
      <c r="B12" s="102" t="s">
        <v>9</v>
      </c>
      <c r="C12" s="103">
        <v>9900</v>
      </c>
      <c r="D12" s="103">
        <v>0</v>
      </c>
      <c r="E12" s="103">
        <v>186000</v>
      </c>
      <c r="F12" s="103">
        <v>8900</v>
      </c>
      <c r="G12" s="103">
        <v>8200</v>
      </c>
      <c r="H12" s="103">
        <v>1500</v>
      </c>
      <c r="I12" s="103">
        <v>40500</v>
      </c>
      <c r="J12" s="103">
        <v>0</v>
      </c>
      <c r="K12" s="103">
        <v>36600</v>
      </c>
      <c r="L12" s="103">
        <v>54900</v>
      </c>
      <c r="M12" s="107">
        <f t="shared" si="0"/>
        <v>346500</v>
      </c>
    </row>
    <row r="13" spans="1:13">
      <c r="A13" s="102">
        <v>6</v>
      </c>
      <c r="B13" s="102" t="s">
        <v>10</v>
      </c>
      <c r="C13" s="103">
        <v>9900</v>
      </c>
      <c r="D13" s="103">
        <v>0</v>
      </c>
      <c r="E13" s="103">
        <v>148800</v>
      </c>
      <c r="F13" s="103">
        <v>8900</v>
      </c>
      <c r="G13" s="103">
        <v>8200</v>
      </c>
      <c r="H13" s="103">
        <v>1500</v>
      </c>
      <c r="I13" s="103">
        <v>56700</v>
      </c>
      <c r="J13" s="103">
        <v>0</v>
      </c>
      <c r="K13" s="103">
        <v>73200</v>
      </c>
      <c r="L13" s="103">
        <v>54900</v>
      </c>
      <c r="M13" s="107">
        <f t="shared" si="0"/>
        <v>362100</v>
      </c>
    </row>
    <row r="14" spans="1:13">
      <c r="A14" s="102">
        <v>7</v>
      </c>
      <c r="B14" s="102" t="s">
        <v>11</v>
      </c>
      <c r="C14" s="103">
        <v>9900</v>
      </c>
      <c r="D14" s="103">
        <v>0</v>
      </c>
      <c r="E14" s="103">
        <v>148800</v>
      </c>
      <c r="F14" s="103">
        <v>8900</v>
      </c>
      <c r="G14" s="103">
        <v>8200</v>
      </c>
      <c r="H14" s="103">
        <v>1500</v>
      </c>
      <c r="I14" s="103">
        <v>105300</v>
      </c>
      <c r="J14" s="103">
        <v>24300</v>
      </c>
      <c r="K14" s="103">
        <v>146400</v>
      </c>
      <c r="L14" s="103">
        <v>146400</v>
      </c>
      <c r="M14" s="107">
        <f t="shared" si="0"/>
        <v>599700</v>
      </c>
    </row>
    <row r="15" spans="1:13">
      <c r="A15" s="102">
        <v>8</v>
      </c>
      <c r="B15" s="102" t="s">
        <v>13</v>
      </c>
      <c r="C15" s="103">
        <v>9900</v>
      </c>
      <c r="D15" s="103">
        <v>0</v>
      </c>
      <c r="E15" s="103">
        <v>148800</v>
      </c>
      <c r="F15" s="103">
        <v>8900</v>
      </c>
      <c r="G15" s="103">
        <v>8200</v>
      </c>
      <c r="H15" s="103">
        <v>1500</v>
      </c>
      <c r="I15" s="103">
        <v>48600</v>
      </c>
      <c r="J15" s="103">
        <v>48600</v>
      </c>
      <c r="K15" s="103">
        <v>109800</v>
      </c>
      <c r="L15" s="103">
        <v>109800</v>
      </c>
      <c r="M15" s="107">
        <f t="shared" si="0"/>
        <v>494100</v>
      </c>
    </row>
    <row r="16" spans="1:13">
      <c r="A16" s="102">
        <v>9</v>
      </c>
      <c r="B16" s="102" t="s">
        <v>14</v>
      </c>
      <c r="C16" s="103">
        <v>9900</v>
      </c>
      <c r="D16" s="103">
        <v>0</v>
      </c>
      <c r="E16" s="103">
        <v>111600</v>
      </c>
      <c r="F16" s="103">
        <v>8900</v>
      </c>
      <c r="G16" s="103">
        <v>8200</v>
      </c>
      <c r="H16" s="103">
        <v>1500</v>
      </c>
      <c r="I16" s="103">
        <v>56700</v>
      </c>
      <c r="J16" s="103">
        <v>24300</v>
      </c>
      <c r="K16" s="103">
        <v>91500</v>
      </c>
      <c r="L16" s="103">
        <v>91500</v>
      </c>
      <c r="M16" s="107">
        <f t="shared" si="0"/>
        <v>404100</v>
      </c>
    </row>
    <row r="17" spans="1:13">
      <c r="A17" s="102"/>
      <c r="B17" s="105"/>
      <c r="C17" s="103"/>
      <c r="D17" s="103"/>
      <c r="E17" s="103"/>
      <c r="F17" s="103"/>
      <c r="G17" s="103"/>
      <c r="H17" s="105"/>
      <c r="I17" s="103"/>
      <c r="J17" s="103"/>
      <c r="K17" s="103"/>
      <c r="L17" s="103"/>
      <c r="M17" s="107">
        <f t="shared" si="0"/>
        <v>0</v>
      </c>
    </row>
    <row r="18" spans="1:13">
      <c r="A18" s="102"/>
      <c r="B18" s="105"/>
      <c r="C18" s="103">
        <f>SUM(C8:C17)</f>
        <v>148500</v>
      </c>
      <c r="D18" s="107">
        <f>SUM(D8:D17)</f>
        <v>140700</v>
      </c>
      <c r="E18" s="107">
        <f>SUM(E8:E17)</f>
        <v>2641200</v>
      </c>
      <c r="F18" s="103">
        <f t="shared" ref="F18:H18" si="1">SUM(F8:F17)</f>
        <v>80100</v>
      </c>
      <c r="G18" s="103">
        <f t="shared" si="1"/>
        <v>73800</v>
      </c>
      <c r="H18" s="103">
        <f t="shared" si="1"/>
        <v>13500</v>
      </c>
      <c r="I18" s="103">
        <f t="shared" ref="I18:L18" si="2">SUM(I8:I17)</f>
        <v>583200</v>
      </c>
      <c r="J18" s="103">
        <f t="shared" si="2"/>
        <v>145800</v>
      </c>
      <c r="K18" s="103">
        <f t="shared" si="2"/>
        <v>823500</v>
      </c>
      <c r="L18" s="103">
        <f t="shared" si="2"/>
        <v>823500</v>
      </c>
      <c r="M18" s="107">
        <f t="shared" si="0"/>
        <v>5473800</v>
      </c>
    </row>
  </sheetData>
  <mergeCells count="12">
    <mergeCell ref="K4:L5"/>
    <mergeCell ref="M4:M6"/>
    <mergeCell ref="B4:B7"/>
    <mergeCell ref="A4:A7"/>
    <mergeCell ref="A3:M3"/>
    <mergeCell ref="C4:C5"/>
    <mergeCell ref="D4:D5"/>
    <mergeCell ref="E4:E5"/>
    <mergeCell ref="F4:F5"/>
    <mergeCell ref="G4:G5"/>
    <mergeCell ref="H4:H5"/>
    <mergeCell ref="I4:J5"/>
  </mergeCells>
  <pageMargins left="0.70866141732283472" right="0.39370078740157483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9"/>
  <sheetViews>
    <sheetView topLeftCell="A4" zoomScale="208" zoomScaleNormal="208" workbookViewId="0">
      <selection activeCell="C8" sqref="C8:C19"/>
    </sheetView>
  </sheetViews>
  <sheetFormatPr defaultRowHeight="21"/>
  <cols>
    <col min="1" max="1" width="25.5" style="51" customWidth="1"/>
    <col min="2" max="2" width="17.5" style="51" customWidth="1"/>
    <col min="3" max="3" width="21.25" style="51" customWidth="1"/>
    <col min="4" max="4" width="13.5" style="51" customWidth="1"/>
    <col min="5" max="16384" width="9" style="51"/>
  </cols>
  <sheetData>
    <row r="1" spans="1:4">
      <c r="A1" s="132" t="s">
        <v>15</v>
      </c>
      <c r="B1" s="132"/>
      <c r="C1" s="132"/>
      <c r="D1" s="132"/>
    </row>
    <row r="2" spans="1:4">
      <c r="A2" s="133" t="s">
        <v>0</v>
      </c>
      <c r="B2" s="133"/>
      <c r="C2" s="133"/>
      <c r="D2" s="133"/>
    </row>
    <row r="3" spans="1:4" ht="21" customHeight="1">
      <c r="A3" s="134" t="s">
        <v>273</v>
      </c>
      <c r="B3" s="134"/>
      <c r="C3" s="134"/>
      <c r="D3" s="134"/>
    </row>
    <row r="4" spans="1:4">
      <c r="A4" s="1"/>
      <c r="B4" s="1"/>
      <c r="C4" s="1"/>
      <c r="D4" s="1"/>
    </row>
    <row r="5" spans="1:4">
      <c r="A5" s="42" t="s">
        <v>2</v>
      </c>
      <c r="B5" s="137" t="s">
        <v>274</v>
      </c>
      <c r="C5" s="137"/>
      <c r="D5" s="63" t="s">
        <v>276</v>
      </c>
    </row>
    <row r="6" spans="1:4" ht="21" customHeight="1">
      <c r="A6" s="49"/>
      <c r="B6" s="135" t="s">
        <v>3</v>
      </c>
      <c r="C6" s="136"/>
      <c r="D6" s="48"/>
    </row>
    <row r="7" spans="1:4">
      <c r="A7" s="49"/>
      <c r="B7" s="130" t="s">
        <v>18</v>
      </c>
      <c r="C7" s="131"/>
      <c r="D7" s="49"/>
    </row>
    <row r="8" spans="1:4">
      <c r="A8" s="50"/>
      <c r="B8" s="43" t="s">
        <v>275</v>
      </c>
      <c r="C8" s="43" t="s">
        <v>5</v>
      </c>
      <c r="D8" s="50"/>
    </row>
    <row r="9" spans="1:4">
      <c r="A9" s="3" t="s">
        <v>6</v>
      </c>
      <c r="B9" s="5">
        <v>4</v>
      </c>
      <c r="C9" s="4">
        <v>39600</v>
      </c>
      <c r="D9" s="4"/>
    </row>
    <row r="10" spans="1:4">
      <c r="A10" s="3" t="s">
        <v>12</v>
      </c>
      <c r="B10" s="5">
        <v>3</v>
      </c>
      <c r="C10" s="4">
        <v>29700</v>
      </c>
      <c r="D10" s="4"/>
    </row>
    <row r="11" spans="1:4">
      <c r="A11" s="3" t="s">
        <v>7</v>
      </c>
      <c r="B11" s="5">
        <v>2</v>
      </c>
      <c r="C11" s="4">
        <v>19800</v>
      </c>
      <c r="D11" s="4"/>
    </row>
    <row r="12" spans="1:4">
      <c r="A12" s="3" t="s">
        <v>8</v>
      </c>
      <c r="B12" s="5">
        <v>1</v>
      </c>
      <c r="C12" s="4">
        <v>9900</v>
      </c>
      <c r="D12" s="4"/>
    </row>
    <row r="13" spans="1:4">
      <c r="A13" s="3" t="s">
        <v>9</v>
      </c>
      <c r="B13" s="5">
        <v>1</v>
      </c>
      <c r="C13" s="4">
        <v>9900</v>
      </c>
      <c r="D13" s="4"/>
    </row>
    <row r="14" spans="1:4">
      <c r="A14" s="3" t="s">
        <v>10</v>
      </c>
      <c r="B14" s="5">
        <v>1</v>
      </c>
      <c r="C14" s="4">
        <v>9900</v>
      </c>
      <c r="D14" s="4"/>
    </row>
    <row r="15" spans="1:4">
      <c r="A15" s="3" t="s">
        <v>11</v>
      </c>
      <c r="B15" s="5">
        <v>1</v>
      </c>
      <c r="C15" s="4">
        <v>9900</v>
      </c>
      <c r="D15" s="4"/>
    </row>
    <row r="16" spans="1:4">
      <c r="A16" s="3" t="s">
        <v>13</v>
      </c>
      <c r="B16" s="5">
        <v>1</v>
      </c>
      <c r="C16" s="4">
        <v>9900</v>
      </c>
      <c r="D16" s="4"/>
    </row>
    <row r="17" spans="1:4">
      <c r="A17" s="3" t="s">
        <v>14</v>
      </c>
      <c r="B17" s="5">
        <v>1</v>
      </c>
      <c r="C17" s="4">
        <v>9900</v>
      </c>
      <c r="D17" s="4"/>
    </row>
    <row r="18" spans="1:4">
      <c r="A18" s="6"/>
      <c r="B18" s="5"/>
      <c r="C18" s="4"/>
      <c r="D18" s="4"/>
    </row>
    <row r="19" spans="1:4">
      <c r="A19" s="9"/>
      <c r="B19" s="4">
        <f>SUM(B9:B18)</f>
        <v>15</v>
      </c>
      <c r="C19" s="4">
        <f>SUM(C9:C18)</f>
        <v>148500</v>
      </c>
      <c r="D19" s="4"/>
    </row>
  </sheetData>
  <mergeCells count="6">
    <mergeCell ref="B7:C7"/>
    <mergeCell ref="A1:D1"/>
    <mergeCell ref="A2:D2"/>
    <mergeCell ref="A3:D3"/>
    <mergeCell ref="B6:C6"/>
    <mergeCell ref="B5:C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C9" sqref="C9:C18"/>
    </sheetView>
  </sheetViews>
  <sheetFormatPr defaultRowHeight="14.25"/>
  <cols>
    <col min="1" max="1" width="24.875" customWidth="1"/>
    <col min="2" max="2" width="17.75" customWidth="1"/>
    <col min="3" max="3" width="19.625" customWidth="1"/>
    <col min="4" max="4" width="16.75" customWidth="1"/>
  </cols>
  <sheetData>
    <row r="1" spans="1:4" ht="21">
      <c r="A1" s="132" t="s">
        <v>15</v>
      </c>
      <c r="B1" s="132"/>
      <c r="C1" s="132"/>
      <c r="D1" s="132"/>
    </row>
    <row r="2" spans="1:4" ht="21">
      <c r="A2" s="133" t="s">
        <v>0</v>
      </c>
      <c r="B2" s="133"/>
      <c r="C2" s="133"/>
      <c r="D2" s="133"/>
    </row>
    <row r="3" spans="1:4" ht="21">
      <c r="A3" s="134" t="s">
        <v>273</v>
      </c>
      <c r="B3" s="134"/>
      <c r="C3" s="134"/>
      <c r="D3" s="134"/>
    </row>
    <row r="4" spans="1:4" ht="21">
      <c r="A4" s="1"/>
      <c r="B4" s="1"/>
      <c r="C4" s="1"/>
      <c r="D4" s="1"/>
    </row>
    <row r="5" spans="1:4" ht="21">
      <c r="A5" s="97" t="s">
        <v>2</v>
      </c>
      <c r="B5" s="137" t="s">
        <v>294</v>
      </c>
      <c r="C5" s="137"/>
      <c r="D5" s="95" t="s">
        <v>276</v>
      </c>
    </row>
    <row r="6" spans="1:4" ht="21">
      <c r="A6" s="49"/>
      <c r="B6" s="135" t="s">
        <v>3</v>
      </c>
      <c r="C6" s="136"/>
      <c r="D6" s="48"/>
    </row>
    <row r="7" spans="1:4" ht="21">
      <c r="A7" s="49"/>
      <c r="B7" s="130" t="s">
        <v>18</v>
      </c>
      <c r="C7" s="131"/>
      <c r="D7" s="49"/>
    </row>
    <row r="8" spans="1:4" ht="21">
      <c r="A8" s="50"/>
      <c r="B8" s="98" t="s">
        <v>4</v>
      </c>
      <c r="C8" s="98" t="s">
        <v>5</v>
      </c>
      <c r="D8" s="50"/>
    </row>
    <row r="9" spans="1:4" ht="21">
      <c r="A9" s="3" t="s">
        <v>6</v>
      </c>
      <c r="B9" s="5">
        <v>7</v>
      </c>
      <c r="C9" s="4">
        <v>54600</v>
      </c>
      <c r="D9" s="4"/>
    </row>
    <row r="10" spans="1:4" ht="21">
      <c r="A10" s="3" t="s">
        <v>12</v>
      </c>
      <c r="B10" s="5">
        <v>6</v>
      </c>
      <c r="C10" s="4">
        <v>46800</v>
      </c>
      <c r="D10" s="4"/>
    </row>
    <row r="11" spans="1:4" ht="21">
      <c r="A11" s="3" t="s">
        <v>7</v>
      </c>
      <c r="B11" s="5">
        <v>5</v>
      </c>
      <c r="C11" s="4">
        <v>39300</v>
      </c>
      <c r="D11" s="4"/>
    </row>
    <row r="12" spans="1:4" ht="21">
      <c r="A12" s="3" t="s">
        <v>13</v>
      </c>
      <c r="B12" s="5">
        <v>0</v>
      </c>
      <c r="C12" s="4">
        <f>B12*37200</f>
        <v>0</v>
      </c>
      <c r="D12" s="4"/>
    </row>
    <row r="13" spans="1:4" ht="21">
      <c r="A13" s="3" t="s">
        <v>14</v>
      </c>
      <c r="B13" s="5">
        <v>0</v>
      </c>
      <c r="C13" s="4">
        <f>B13*37200</f>
        <v>0</v>
      </c>
      <c r="D13" s="4"/>
    </row>
    <row r="14" spans="1:4" ht="21">
      <c r="A14" s="3" t="s">
        <v>8</v>
      </c>
      <c r="B14" s="5">
        <v>0</v>
      </c>
      <c r="C14" s="4">
        <f t="shared" ref="C14:C17" si="0">B14*37200</f>
        <v>0</v>
      </c>
      <c r="D14" s="4"/>
    </row>
    <row r="15" spans="1:4" ht="21">
      <c r="A15" s="3" t="s">
        <v>9</v>
      </c>
      <c r="B15" s="5">
        <v>0</v>
      </c>
      <c r="C15" s="4">
        <f t="shared" si="0"/>
        <v>0</v>
      </c>
      <c r="D15" s="4"/>
    </row>
    <row r="16" spans="1:4" ht="21">
      <c r="A16" s="3" t="s">
        <v>11</v>
      </c>
      <c r="B16" s="5">
        <v>0</v>
      </c>
      <c r="C16" s="4">
        <f>B16*37200</f>
        <v>0</v>
      </c>
      <c r="D16" s="4"/>
    </row>
    <row r="17" spans="1:4" ht="21">
      <c r="A17" s="3" t="s">
        <v>10</v>
      </c>
      <c r="B17" s="5">
        <v>0</v>
      </c>
      <c r="C17" s="4">
        <f t="shared" si="0"/>
        <v>0</v>
      </c>
      <c r="D17" s="4"/>
    </row>
    <row r="18" spans="1:4" ht="21">
      <c r="A18" s="9"/>
      <c r="B18" s="4">
        <f>SUM(B9:B17)</f>
        <v>18</v>
      </c>
      <c r="C18" s="4">
        <f>SUM(C9:C17)</f>
        <v>140700</v>
      </c>
      <c r="D18" s="4"/>
    </row>
  </sheetData>
  <mergeCells count="6">
    <mergeCell ref="B7:C7"/>
    <mergeCell ref="A1:D1"/>
    <mergeCell ref="A2:D2"/>
    <mergeCell ref="A3:D3"/>
    <mergeCell ref="B5:C5"/>
    <mergeCell ref="B6:C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8"/>
  <sheetViews>
    <sheetView zoomScale="160" zoomScaleNormal="160" workbookViewId="0">
      <selection activeCell="C9" sqref="C9:C18"/>
    </sheetView>
  </sheetViews>
  <sheetFormatPr defaultRowHeight="14.25"/>
  <cols>
    <col min="1" max="1" width="25.25" customWidth="1"/>
    <col min="2" max="2" width="18.125" customWidth="1"/>
    <col min="3" max="3" width="28.5" customWidth="1"/>
    <col min="4" max="4" width="10.375" customWidth="1"/>
  </cols>
  <sheetData>
    <row r="1" spans="1:4" ht="21">
      <c r="A1" s="132" t="s">
        <v>15</v>
      </c>
      <c r="B1" s="132"/>
      <c r="C1" s="132"/>
      <c r="D1" s="132"/>
    </row>
    <row r="2" spans="1:4" ht="21">
      <c r="A2" s="133" t="s">
        <v>0</v>
      </c>
      <c r="B2" s="133"/>
      <c r="C2" s="133"/>
      <c r="D2" s="133"/>
    </row>
    <row r="3" spans="1:4" ht="21">
      <c r="A3" s="134" t="s">
        <v>273</v>
      </c>
      <c r="B3" s="134"/>
      <c r="C3" s="134"/>
      <c r="D3" s="134"/>
    </row>
    <row r="4" spans="1:4" ht="21">
      <c r="A4" s="1"/>
      <c r="B4" s="1"/>
      <c r="C4" s="1"/>
      <c r="D4" s="1"/>
    </row>
    <row r="5" spans="1:4" ht="21">
      <c r="A5" s="45" t="s">
        <v>2</v>
      </c>
      <c r="B5" s="137" t="s">
        <v>293</v>
      </c>
      <c r="C5" s="137"/>
      <c r="D5" s="63" t="s">
        <v>276</v>
      </c>
    </row>
    <row r="6" spans="1:4" ht="21">
      <c r="A6" s="49"/>
      <c r="B6" s="135" t="s">
        <v>3</v>
      </c>
      <c r="C6" s="136"/>
      <c r="D6" s="48"/>
    </row>
    <row r="7" spans="1:4" ht="21">
      <c r="A7" s="49"/>
      <c r="B7" s="130" t="s">
        <v>18</v>
      </c>
      <c r="C7" s="131"/>
      <c r="D7" s="49"/>
    </row>
    <row r="8" spans="1:4" ht="21">
      <c r="A8" s="50"/>
      <c r="B8" s="46" t="s">
        <v>4</v>
      </c>
      <c r="C8" s="46" t="s">
        <v>5</v>
      </c>
      <c r="D8" s="50"/>
    </row>
    <row r="9" spans="1:4" ht="21">
      <c r="A9" s="3" t="s">
        <v>6</v>
      </c>
      <c r="B9" s="5">
        <v>19</v>
      </c>
      <c r="C9" s="4">
        <f>B9*37200</f>
        <v>706800</v>
      </c>
      <c r="D9" s="4"/>
    </row>
    <row r="10" spans="1:4" ht="21">
      <c r="A10" s="3" t="s">
        <v>12</v>
      </c>
      <c r="B10" s="5">
        <v>17</v>
      </c>
      <c r="C10" s="4">
        <f t="shared" ref="C10:C18" si="0">B10*37200</f>
        <v>632400</v>
      </c>
      <c r="D10" s="4"/>
    </row>
    <row r="11" spans="1:4" ht="21">
      <c r="A11" s="3" t="s">
        <v>7</v>
      </c>
      <c r="B11" s="5">
        <v>10</v>
      </c>
      <c r="C11" s="4">
        <f t="shared" si="0"/>
        <v>372000</v>
      </c>
      <c r="D11" s="4"/>
    </row>
    <row r="12" spans="1:4" ht="21">
      <c r="A12" s="3" t="s">
        <v>13</v>
      </c>
      <c r="B12" s="5">
        <v>5</v>
      </c>
      <c r="C12" s="4">
        <f>B12*37200</f>
        <v>186000</v>
      </c>
      <c r="D12" s="4"/>
    </row>
    <row r="13" spans="1:4" ht="21">
      <c r="A13" s="3" t="s">
        <v>14</v>
      </c>
      <c r="B13" s="5">
        <v>5</v>
      </c>
      <c r="C13" s="4">
        <f>B13*37200</f>
        <v>186000</v>
      </c>
      <c r="D13" s="4"/>
    </row>
    <row r="14" spans="1:4" ht="21">
      <c r="A14" s="3" t="s">
        <v>8</v>
      </c>
      <c r="B14" s="5">
        <v>4</v>
      </c>
      <c r="C14" s="4">
        <f t="shared" si="0"/>
        <v>148800</v>
      </c>
      <c r="D14" s="4"/>
    </row>
    <row r="15" spans="1:4" ht="21">
      <c r="A15" s="3" t="s">
        <v>9</v>
      </c>
      <c r="B15" s="5">
        <v>4</v>
      </c>
      <c r="C15" s="4">
        <f t="shared" si="0"/>
        <v>148800</v>
      </c>
      <c r="D15" s="4"/>
    </row>
    <row r="16" spans="1:4" ht="21">
      <c r="A16" s="3" t="s">
        <v>11</v>
      </c>
      <c r="B16" s="5">
        <v>4</v>
      </c>
      <c r="C16" s="4">
        <f>B16*37200</f>
        <v>148800</v>
      </c>
      <c r="D16" s="4"/>
    </row>
    <row r="17" spans="1:4" ht="21">
      <c r="A17" s="3" t="s">
        <v>10</v>
      </c>
      <c r="B17" s="5">
        <v>3</v>
      </c>
      <c r="C17" s="4">
        <f t="shared" si="0"/>
        <v>111600</v>
      </c>
      <c r="D17" s="4"/>
    </row>
    <row r="18" spans="1:4" ht="21">
      <c r="A18" s="9"/>
      <c r="B18" s="4">
        <f>SUM(B9:B17)</f>
        <v>71</v>
      </c>
      <c r="C18" s="4">
        <f t="shared" si="0"/>
        <v>2641200</v>
      </c>
      <c r="D18" s="4"/>
    </row>
  </sheetData>
  <mergeCells count="6">
    <mergeCell ref="B7:C7"/>
    <mergeCell ref="A1:D1"/>
    <mergeCell ref="A2:D2"/>
    <mergeCell ref="A3:D3"/>
    <mergeCell ref="B5:C5"/>
    <mergeCell ref="B6:C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0"/>
  <sheetViews>
    <sheetView zoomScale="136" zoomScaleNormal="136" workbookViewId="0">
      <selection activeCell="D6" sqref="D6:E6"/>
    </sheetView>
  </sheetViews>
  <sheetFormatPr defaultRowHeight="21"/>
  <cols>
    <col min="1" max="1" width="12.5" style="51" customWidth="1"/>
    <col min="2" max="2" width="10.75" style="51" customWidth="1"/>
    <col min="3" max="3" width="19.625" style="51" customWidth="1"/>
    <col min="4" max="4" width="9" style="51"/>
    <col min="5" max="5" width="10.75" style="51" customWidth="1"/>
    <col min="6" max="6" width="14.25" style="51" customWidth="1"/>
    <col min="7" max="16384" width="9" style="51"/>
  </cols>
  <sheetData>
    <row r="1" spans="1:6">
      <c r="A1" s="141" t="s">
        <v>15</v>
      </c>
      <c r="B1" s="141"/>
      <c r="C1" s="141"/>
      <c r="D1" s="141"/>
      <c r="E1" s="141"/>
      <c r="F1" s="141"/>
    </row>
    <row r="2" spans="1:6">
      <c r="A2" s="142" t="s">
        <v>160</v>
      </c>
      <c r="B2" s="142"/>
      <c r="C2" s="142"/>
      <c r="D2" s="142"/>
      <c r="E2" s="142"/>
      <c r="F2" s="142"/>
    </row>
    <row r="3" spans="1:6" ht="21" customHeight="1">
      <c r="A3" s="134" t="s">
        <v>277</v>
      </c>
      <c r="B3" s="134"/>
      <c r="C3" s="134"/>
      <c r="D3" s="134"/>
      <c r="E3" s="134"/>
      <c r="F3" s="134"/>
    </row>
    <row r="4" spans="1:6">
      <c r="A4" s="52"/>
      <c r="B4" s="52"/>
      <c r="C4" s="52"/>
      <c r="D4" s="52"/>
      <c r="E4" s="52"/>
    </row>
    <row r="5" spans="1:6" ht="21" customHeight="1">
      <c r="A5" s="148" t="s">
        <v>2</v>
      </c>
      <c r="B5" s="137" t="s">
        <v>278</v>
      </c>
      <c r="C5" s="137"/>
      <c r="D5" s="137"/>
      <c r="E5" s="137"/>
      <c r="F5" s="138" t="s">
        <v>281</v>
      </c>
    </row>
    <row r="6" spans="1:6" ht="110.25" customHeight="1">
      <c r="A6" s="149"/>
      <c r="B6" s="147" t="s">
        <v>279</v>
      </c>
      <c r="C6" s="147"/>
      <c r="D6" s="147" t="s">
        <v>280</v>
      </c>
      <c r="E6" s="147"/>
      <c r="F6" s="139"/>
    </row>
    <row r="7" spans="1:6">
      <c r="A7" s="53"/>
      <c r="B7" s="143" t="s">
        <v>3</v>
      </c>
      <c r="C7" s="144"/>
      <c r="D7" s="143" t="s">
        <v>3</v>
      </c>
      <c r="E7" s="144"/>
      <c r="F7" s="139"/>
    </row>
    <row r="8" spans="1:6">
      <c r="A8" s="53"/>
      <c r="B8" s="145" t="s">
        <v>18</v>
      </c>
      <c r="C8" s="146"/>
      <c r="D8" s="145" t="s">
        <v>20</v>
      </c>
      <c r="E8" s="146"/>
      <c r="F8" s="139"/>
    </row>
    <row r="9" spans="1:6">
      <c r="A9" s="54"/>
      <c r="B9" s="55" t="s">
        <v>4</v>
      </c>
      <c r="C9" s="55" t="s">
        <v>5</v>
      </c>
      <c r="D9" s="55" t="s">
        <v>4</v>
      </c>
      <c r="E9" s="55" t="s">
        <v>5</v>
      </c>
      <c r="F9" s="140"/>
    </row>
    <row r="10" spans="1:6">
      <c r="A10" s="3" t="s">
        <v>6</v>
      </c>
      <c r="B10" s="5">
        <v>1</v>
      </c>
      <c r="C10" s="4">
        <v>8900</v>
      </c>
      <c r="D10" s="5">
        <v>1</v>
      </c>
      <c r="E10" s="4">
        <v>8200</v>
      </c>
      <c r="F10" s="4">
        <v>17100</v>
      </c>
    </row>
    <row r="11" spans="1:6">
      <c r="A11" s="3" t="s">
        <v>7</v>
      </c>
      <c r="B11" s="5">
        <v>1</v>
      </c>
      <c r="C11" s="4">
        <v>8900</v>
      </c>
      <c r="D11" s="5">
        <v>1</v>
      </c>
      <c r="E11" s="4">
        <v>8200</v>
      </c>
      <c r="F11" s="4">
        <v>17100</v>
      </c>
    </row>
    <row r="12" spans="1:6">
      <c r="A12" s="3" t="s">
        <v>8</v>
      </c>
      <c r="B12" s="5">
        <v>1</v>
      </c>
      <c r="C12" s="4">
        <v>8900</v>
      </c>
      <c r="D12" s="5">
        <v>1</v>
      </c>
      <c r="E12" s="4">
        <v>8200</v>
      </c>
      <c r="F12" s="4">
        <v>17100</v>
      </c>
    </row>
    <row r="13" spans="1:6">
      <c r="A13" s="3" t="s">
        <v>9</v>
      </c>
      <c r="B13" s="5">
        <v>1</v>
      </c>
      <c r="C13" s="4">
        <v>8900</v>
      </c>
      <c r="D13" s="5">
        <v>1</v>
      </c>
      <c r="E13" s="4">
        <v>8200</v>
      </c>
      <c r="F13" s="4">
        <v>17100</v>
      </c>
    </row>
    <row r="14" spans="1:6">
      <c r="A14" s="3" t="s">
        <v>10</v>
      </c>
      <c r="B14" s="5">
        <v>1</v>
      </c>
      <c r="C14" s="4">
        <v>8900</v>
      </c>
      <c r="D14" s="5">
        <v>1</v>
      </c>
      <c r="E14" s="4">
        <v>8200</v>
      </c>
      <c r="F14" s="4">
        <v>17100</v>
      </c>
    </row>
    <row r="15" spans="1:6">
      <c r="A15" s="3" t="s">
        <v>11</v>
      </c>
      <c r="B15" s="5">
        <v>1</v>
      </c>
      <c r="C15" s="4">
        <v>8900</v>
      </c>
      <c r="D15" s="5">
        <v>1</v>
      </c>
      <c r="E15" s="4">
        <v>8200</v>
      </c>
      <c r="F15" s="4">
        <v>17100</v>
      </c>
    </row>
    <row r="16" spans="1:6">
      <c r="A16" s="3" t="s">
        <v>12</v>
      </c>
      <c r="B16" s="5">
        <v>1</v>
      </c>
      <c r="C16" s="4">
        <v>8900</v>
      </c>
      <c r="D16" s="5">
        <v>1</v>
      </c>
      <c r="E16" s="4">
        <v>8200</v>
      </c>
      <c r="F16" s="4">
        <v>17100</v>
      </c>
    </row>
    <row r="17" spans="1:6">
      <c r="A17" s="3" t="s">
        <v>13</v>
      </c>
      <c r="B17" s="5">
        <v>1</v>
      </c>
      <c r="C17" s="4">
        <v>8900</v>
      </c>
      <c r="D17" s="5">
        <v>1</v>
      </c>
      <c r="E17" s="4">
        <v>8200</v>
      </c>
      <c r="F17" s="4">
        <v>17100</v>
      </c>
    </row>
    <row r="18" spans="1:6">
      <c r="A18" s="3" t="s">
        <v>14</v>
      </c>
      <c r="B18" s="5">
        <v>1</v>
      </c>
      <c r="C18" s="4">
        <v>8900</v>
      </c>
      <c r="D18" s="5">
        <v>1</v>
      </c>
      <c r="E18" s="4">
        <v>8200</v>
      </c>
      <c r="F18" s="4">
        <v>17100</v>
      </c>
    </row>
    <row r="19" spans="1:6">
      <c r="A19" s="6"/>
      <c r="B19" s="5"/>
      <c r="C19" s="4"/>
      <c r="D19" s="5"/>
      <c r="E19" s="4"/>
      <c r="F19" s="7"/>
    </row>
    <row r="20" spans="1:6">
      <c r="A20" s="9"/>
      <c r="B20" s="4">
        <f t="shared" ref="B20:F20" si="0">SUM(B10:B19)</f>
        <v>9</v>
      </c>
      <c r="C20" s="4">
        <f t="shared" si="0"/>
        <v>80100</v>
      </c>
      <c r="D20" s="4">
        <f t="shared" si="0"/>
        <v>9</v>
      </c>
      <c r="E20" s="4">
        <f t="shared" si="0"/>
        <v>73800</v>
      </c>
      <c r="F20" s="59">
        <f t="shared" si="0"/>
        <v>153900</v>
      </c>
    </row>
  </sheetData>
  <mergeCells count="12">
    <mergeCell ref="F5:F9"/>
    <mergeCell ref="A1:F1"/>
    <mergeCell ref="A2:F2"/>
    <mergeCell ref="A3:F3"/>
    <mergeCell ref="B5:E5"/>
    <mergeCell ref="B7:C7"/>
    <mergeCell ref="D7:E7"/>
    <mergeCell ref="B8:C8"/>
    <mergeCell ref="D8:E8"/>
    <mergeCell ref="B6:C6"/>
    <mergeCell ref="D6:E6"/>
    <mergeCell ref="A5:A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0"/>
  <sheetViews>
    <sheetView topLeftCell="A7" zoomScale="142" zoomScaleNormal="142" workbookViewId="0">
      <selection activeCell="F10" sqref="F10:F18"/>
    </sheetView>
  </sheetViews>
  <sheetFormatPr defaultRowHeight="21"/>
  <cols>
    <col min="1" max="1" width="20.875" style="51" customWidth="1"/>
    <col min="2" max="2" width="9" style="51"/>
    <col min="3" max="3" width="12.5" style="51" customWidth="1"/>
    <col min="4" max="4" width="9" style="51"/>
    <col min="5" max="5" width="13.125" style="51" customWidth="1"/>
    <col min="6" max="6" width="12.125" style="51" customWidth="1"/>
    <col min="7" max="16384" width="9" style="51"/>
  </cols>
  <sheetData>
    <row r="1" spans="1:6">
      <c r="A1" s="141" t="s">
        <v>15</v>
      </c>
      <c r="B1" s="141"/>
      <c r="C1" s="141"/>
      <c r="D1" s="141"/>
      <c r="E1" s="141"/>
      <c r="F1" s="141"/>
    </row>
    <row r="2" spans="1:6">
      <c r="A2" s="142" t="s">
        <v>282</v>
      </c>
      <c r="B2" s="142"/>
      <c r="C2" s="142"/>
      <c r="D2" s="142"/>
      <c r="E2" s="142"/>
      <c r="F2" s="142"/>
    </row>
    <row r="3" spans="1:6">
      <c r="A3" s="142" t="s">
        <v>283</v>
      </c>
      <c r="B3" s="142"/>
      <c r="C3" s="142"/>
      <c r="D3" s="142"/>
      <c r="E3" s="142"/>
      <c r="F3" s="142"/>
    </row>
    <row r="4" spans="1:6">
      <c r="A4" s="52"/>
      <c r="B4" s="52"/>
      <c r="C4" s="52"/>
      <c r="D4" s="52"/>
      <c r="E4" s="52"/>
    </row>
    <row r="5" spans="1:6">
      <c r="A5" s="148" t="s">
        <v>2</v>
      </c>
      <c r="B5" s="150" t="s">
        <v>284</v>
      </c>
      <c r="C5" s="151"/>
      <c r="D5" s="151"/>
      <c r="E5" s="151"/>
      <c r="F5" s="152"/>
    </row>
    <row r="6" spans="1:6" ht="21" customHeight="1">
      <c r="A6" s="149"/>
      <c r="B6" s="143" t="s">
        <v>285</v>
      </c>
      <c r="C6" s="144"/>
      <c r="D6" s="143" t="s">
        <v>3</v>
      </c>
      <c r="E6" s="144"/>
      <c r="F6" s="56" t="s">
        <v>5</v>
      </c>
    </row>
    <row r="7" spans="1:6">
      <c r="A7" s="53"/>
      <c r="B7" s="145" t="s">
        <v>18</v>
      </c>
      <c r="C7" s="146"/>
      <c r="D7" s="145" t="s">
        <v>18</v>
      </c>
      <c r="E7" s="146"/>
      <c r="F7" s="57"/>
    </row>
    <row r="8" spans="1:6">
      <c r="A8" s="54"/>
      <c r="B8" s="55" t="s">
        <v>2</v>
      </c>
      <c r="C8" s="55" t="s">
        <v>5</v>
      </c>
      <c r="D8" s="55" t="s">
        <v>2</v>
      </c>
      <c r="E8" s="55" t="s">
        <v>5</v>
      </c>
      <c r="F8" s="58"/>
    </row>
    <row r="9" spans="1:6">
      <c r="A9" s="55" t="s">
        <v>286</v>
      </c>
      <c r="B9" s="55">
        <v>9</v>
      </c>
      <c r="C9" s="60">
        <v>2800</v>
      </c>
      <c r="D9" s="55"/>
      <c r="E9" s="55"/>
      <c r="F9" s="61">
        <v>2800</v>
      </c>
    </row>
    <row r="10" spans="1:6">
      <c r="A10" s="3" t="s">
        <v>6</v>
      </c>
      <c r="B10" s="5"/>
      <c r="C10" s="4"/>
      <c r="D10" s="5">
        <v>1</v>
      </c>
      <c r="E10" s="4">
        <v>1500</v>
      </c>
      <c r="F10" s="4">
        <v>1500</v>
      </c>
    </row>
    <row r="11" spans="1:6">
      <c r="A11" s="3" t="s">
        <v>7</v>
      </c>
      <c r="B11" s="5"/>
      <c r="C11" s="4"/>
      <c r="D11" s="5">
        <v>1</v>
      </c>
      <c r="E11" s="4">
        <v>1500</v>
      </c>
      <c r="F11" s="4">
        <v>1500</v>
      </c>
    </row>
    <row r="12" spans="1:6">
      <c r="A12" s="3" t="s">
        <v>8</v>
      </c>
      <c r="B12" s="5"/>
      <c r="C12" s="4"/>
      <c r="D12" s="5">
        <v>1</v>
      </c>
      <c r="E12" s="4">
        <v>1500</v>
      </c>
      <c r="F12" s="4">
        <v>1500</v>
      </c>
    </row>
    <row r="13" spans="1:6">
      <c r="A13" s="3" t="s">
        <v>9</v>
      </c>
      <c r="B13" s="5"/>
      <c r="C13" s="4"/>
      <c r="D13" s="5">
        <v>1</v>
      </c>
      <c r="E13" s="4">
        <v>1500</v>
      </c>
      <c r="F13" s="4">
        <v>1500</v>
      </c>
    </row>
    <row r="14" spans="1:6">
      <c r="A14" s="3" t="s">
        <v>10</v>
      </c>
      <c r="B14" s="5"/>
      <c r="C14" s="4"/>
      <c r="D14" s="5">
        <v>1</v>
      </c>
      <c r="E14" s="4">
        <v>1500</v>
      </c>
      <c r="F14" s="4">
        <v>1500</v>
      </c>
    </row>
    <row r="15" spans="1:6">
      <c r="A15" s="3" t="s">
        <v>11</v>
      </c>
      <c r="B15" s="5"/>
      <c r="C15" s="4"/>
      <c r="D15" s="5">
        <v>1</v>
      </c>
      <c r="E15" s="4">
        <v>1500</v>
      </c>
      <c r="F15" s="4">
        <v>1500</v>
      </c>
    </row>
    <row r="16" spans="1:6">
      <c r="A16" s="3" t="s">
        <v>12</v>
      </c>
      <c r="B16" s="5"/>
      <c r="C16" s="4"/>
      <c r="D16" s="5">
        <v>1</v>
      </c>
      <c r="E16" s="4">
        <v>1500</v>
      </c>
      <c r="F16" s="4">
        <v>1500</v>
      </c>
    </row>
    <row r="17" spans="1:6">
      <c r="A17" s="3" t="s">
        <v>13</v>
      </c>
      <c r="B17" s="5"/>
      <c r="C17" s="4"/>
      <c r="D17" s="5">
        <v>1</v>
      </c>
      <c r="E17" s="4">
        <v>1500</v>
      </c>
      <c r="F17" s="4">
        <v>1500</v>
      </c>
    </row>
    <row r="18" spans="1:6">
      <c r="A18" s="3" t="s">
        <v>14</v>
      </c>
      <c r="B18" s="5"/>
      <c r="C18" s="4"/>
      <c r="D18" s="5">
        <v>1</v>
      </c>
      <c r="E18" s="4">
        <v>1500</v>
      </c>
      <c r="F18" s="4">
        <v>1500</v>
      </c>
    </row>
    <row r="19" spans="1:6">
      <c r="A19" s="6"/>
      <c r="B19" s="5"/>
      <c r="C19" s="4"/>
      <c r="D19" s="5"/>
      <c r="E19" s="4"/>
      <c r="F19" s="7"/>
    </row>
    <row r="20" spans="1:6">
      <c r="A20" s="9"/>
      <c r="B20" s="4">
        <v>9</v>
      </c>
      <c r="C20" s="4">
        <v>2800</v>
      </c>
      <c r="D20" s="4">
        <f t="shared" ref="D20:E20" si="0">SUM(D10:D19)</f>
        <v>9</v>
      </c>
      <c r="E20" s="4">
        <f t="shared" si="0"/>
        <v>13500</v>
      </c>
      <c r="F20" s="59">
        <f>SUM(F9:F19)</f>
        <v>16300</v>
      </c>
    </row>
  </sheetData>
  <mergeCells count="9">
    <mergeCell ref="B7:C7"/>
    <mergeCell ref="D7:E7"/>
    <mergeCell ref="A5:A6"/>
    <mergeCell ref="B5:F5"/>
    <mergeCell ref="A1:F1"/>
    <mergeCell ref="A2:F2"/>
    <mergeCell ref="A3:F3"/>
    <mergeCell ref="B6:C6"/>
    <mergeCell ref="D6:E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87"/>
  <sheetViews>
    <sheetView zoomScale="136" zoomScaleNormal="136" workbookViewId="0">
      <selection activeCell="D14" sqref="D14"/>
    </sheetView>
  </sheetViews>
  <sheetFormatPr defaultRowHeight="21"/>
  <cols>
    <col min="1" max="1" width="4.25" style="51" customWidth="1"/>
    <col min="2" max="2" width="18.125" style="51" customWidth="1"/>
    <col min="3" max="3" width="30.75" style="51" customWidth="1"/>
    <col min="4" max="4" width="9" style="51"/>
    <col min="5" max="5" width="13.375" style="51" customWidth="1"/>
    <col min="6" max="7" width="9" style="51"/>
    <col min="8" max="8" width="9.375" style="51" customWidth="1"/>
    <col min="9" max="9" width="4.375" style="51" customWidth="1"/>
    <col min="10" max="10" width="4" style="51" customWidth="1"/>
    <col min="11" max="16384" width="9" style="51"/>
  </cols>
  <sheetData>
    <row r="1" spans="1:10">
      <c r="A1" s="161" t="s">
        <v>332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>
      <c r="A2" s="161" t="s">
        <v>333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>
      <c r="A3" s="162" t="s">
        <v>334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>
      <c r="A4" s="163" t="s">
        <v>344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>
      <c r="A5" s="168" t="s">
        <v>22</v>
      </c>
      <c r="B5" s="165" t="s">
        <v>335</v>
      </c>
      <c r="C5" s="166"/>
      <c r="D5" s="166"/>
      <c r="E5" s="167"/>
      <c r="F5" s="153" t="s">
        <v>25</v>
      </c>
      <c r="G5" s="79" t="s">
        <v>5</v>
      </c>
      <c r="H5" s="153" t="s">
        <v>26</v>
      </c>
      <c r="I5" s="154" t="s">
        <v>27</v>
      </c>
      <c r="J5" s="155"/>
    </row>
    <row r="6" spans="1:10">
      <c r="A6" s="168"/>
      <c r="B6" s="96" t="s">
        <v>2</v>
      </c>
      <c r="C6" s="96" t="s">
        <v>30</v>
      </c>
      <c r="D6" s="96" t="s">
        <v>29</v>
      </c>
      <c r="E6" s="96" t="s">
        <v>28</v>
      </c>
      <c r="F6" s="153"/>
      <c r="G6" s="79" t="s">
        <v>31</v>
      </c>
      <c r="H6" s="153"/>
      <c r="I6" s="156"/>
      <c r="J6" s="157"/>
    </row>
    <row r="7" spans="1:10">
      <c r="A7" s="96">
        <v>1</v>
      </c>
      <c r="B7" s="158" t="s">
        <v>6</v>
      </c>
      <c r="C7" s="159"/>
      <c r="D7" s="159"/>
      <c r="E7" s="160"/>
      <c r="F7" s="82" t="s">
        <v>251</v>
      </c>
      <c r="G7" s="83">
        <v>706800</v>
      </c>
      <c r="H7" s="96" t="s">
        <v>331</v>
      </c>
      <c r="J7" s="96"/>
    </row>
    <row r="8" spans="1:10">
      <c r="A8" s="96"/>
      <c r="B8" s="81" t="s">
        <v>6</v>
      </c>
      <c r="C8" s="96" t="s">
        <v>33</v>
      </c>
      <c r="D8" s="96">
        <v>10</v>
      </c>
      <c r="E8" s="96" t="s">
        <v>199</v>
      </c>
      <c r="F8" s="82"/>
      <c r="G8" s="83"/>
      <c r="H8" s="96"/>
      <c r="I8" s="96">
        <v>3</v>
      </c>
      <c r="J8" s="96">
        <v>1</v>
      </c>
    </row>
    <row r="9" spans="1:10">
      <c r="A9" s="96"/>
      <c r="B9" s="81" t="s">
        <v>6</v>
      </c>
      <c r="C9" s="96" t="s">
        <v>33</v>
      </c>
      <c r="D9" s="96">
        <v>16</v>
      </c>
      <c r="E9" s="96" t="s">
        <v>200</v>
      </c>
      <c r="F9" s="82"/>
      <c r="G9" s="83"/>
      <c r="H9" s="96"/>
      <c r="I9" s="96">
        <v>3</v>
      </c>
      <c r="J9" s="96">
        <v>2</v>
      </c>
    </row>
    <row r="10" spans="1:10">
      <c r="A10" s="96"/>
      <c r="B10" s="81" t="s">
        <v>6</v>
      </c>
      <c r="C10" s="96" t="s">
        <v>38</v>
      </c>
      <c r="D10" s="96">
        <v>7</v>
      </c>
      <c r="E10" s="96" t="s">
        <v>179</v>
      </c>
      <c r="F10" s="82"/>
      <c r="G10" s="83"/>
      <c r="H10" s="96"/>
      <c r="I10" s="96">
        <v>3</v>
      </c>
      <c r="J10" s="96">
        <v>3</v>
      </c>
    </row>
    <row r="11" spans="1:10">
      <c r="A11" s="96"/>
      <c r="B11" s="81" t="s">
        <v>6</v>
      </c>
      <c r="C11" s="96" t="s">
        <v>42</v>
      </c>
      <c r="D11" s="96">
        <v>9</v>
      </c>
      <c r="E11" s="96" t="s">
        <v>181</v>
      </c>
      <c r="F11" s="82"/>
      <c r="G11" s="83"/>
      <c r="H11" s="96"/>
      <c r="I11" s="96">
        <v>3</v>
      </c>
      <c r="J11" s="96">
        <v>4</v>
      </c>
    </row>
    <row r="12" spans="1:10">
      <c r="A12" s="96"/>
      <c r="B12" s="81" t="s">
        <v>6</v>
      </c>
      <c r="C12" s="96" t="s">
        <v>42</v>
      </c>
      <c r="D12" s="96">
        <v>11</v>
      </c>
      <c r="E12" s="96" t="s">
        <v>182</v>
      </c>
      <c r="F12" s="82"/>
      <c r="G12" s="83"/>
      <c r="H12" s="96"/>
      <c r="I12" s="96">
        <v>3</v>
      </c>
      <c r="J12" s="96">
        <v>5</v>
      </c>
    </row>
    <row r="13" spans="1:10">
      <c r="A13" s="96"/>
      <c r="B13" s="81" t="s">
        <v>6</v>
      </c>
      <c r="C13" s="96" t="s">
        <v>83</v>
      </c>
      <c r="D13" s="96">
        <v>7</v>
      </c>
      <c r="E13" s="96" t="s">
        <v>183</v>
      </c>
      <c r="F13" s="82"/>
      <c r="G13" s="83"/>
      <c r="H13" s="96"/>
      <c r="I13" s="96">
        <v>3</v>
      </c>
      <c r="J13" s="96">
        <v>6</v>
      </c>
    </row>
    <row r="14" spans="1:10">
      <c r="A14" s="96"/>
      <c r="B14" s="81" t="s">
        <v>6</v>
      </c>
      <c r="C14" s="96" t="s">
        <v>83</v>
      </c>
      <c r="D14" s="96">
        <v>4</v>
      </c>
      <c r="E14" s="96" t="s">
        <v>184</v>
      </c>
      <c r="F14" s="82"/>
      <c r="G14" s="83"/>
      <c r="H14" s="96"/>
      <c r="I14" s="96">
        <v>3</v>
      </c>
      <c r="J14" s="96">
        <v>7</v>
      </c>
    </row>
    <row r="15" spans="1:10">
      <c r="A15" s="96"/>
      <c r="B15" s="81" t="s">
        <v>6</v>
      </c>
      <c r="C15" s="96" t="s">
        <v>35</v>
      </c>
      <c r="D15" s="96">
        <v>3</v>
      </c>
      <c r="E15" s="96" t="s">
        <v>35</v>
      </c>
      <c r="F15" s="82"/>
      <c r="G15" s="83"/>
      <c r="H15" s="96"/>
      <c r="I15" s="96">
        <v>3</v>
      </c>
      <c r="J15" s="96">
        <v>8</v>
      </c>
    </row>
    <row r="16" spans="1:10">
      <c r="A16" s="96"/>
      <c r="B16" s="81" t="s">
        <v>6</v>
      </c>
      <c r="C16" s="96" t="s">
        <v>35</v>
      </c>
      <c r="D16" s="96">
        <v>4</v>
      </c>
      <c r="E16" s="96" t="s">
        <v>186</v>
      </c>
      <c r="F16" s="82"/>
      <c r="G16" s="83"/>
      <c r="H16" s="96"/>
      <c r="I16" s="96">
        <v>3</v>
      </c>
      <c r="J16" s="96">
        <v>9</v>
      </c>
    </row>
    <row r="17" spans="1:10">
      <c r="A17" s="96"/>
      <c r="B17" s="81" t="s">
        <v>6</v>
      </c>
      <c r="C17" s="96" t="s">
        <v>35</v>
      </c>
      <c r="D17" s="96">
        <v>11</v>
      </c>
      <c r="E17" s="96" t="s">
        <v>187</v>
      </c>
      <c r="F17" s="82"/>
      <c r="G17" s="83"/>
      <c r="H17" s="96"/>
      <c r="I17" s="96">
        <v>3</v>
      </c>
      <c r="J17" s="96">
        <v>10</v>
      </c>
    </row>
    <row r="18" spans="1:10">
      <c r="A18" s="96"/>
      <c r="B18" s="81" t="s">
        <v>6</v>
      </c>
      <c r="C18" s="96" t="s">
        <v>164</v>
      </c>
      <c r="D18" s="96">
        <v>7</v>
      </c>
      <c r="E18" s="96" t="s">
        <v>188</v>
      </c>
      <c r="F18" s="82"/>
      <c r="G18" s="83"/>
      <c r="H18" s="96"/>
      <c r="I18" s="96">
        <v>3</v>
      </c>
      <c r="J18" s="96">
        <v>11</v>
      </c>
    </row>
    <row r="19" spans="1:10">
      <c r="A19" s="96"/>
      <c r="B19" s="81" t="s">
        <v>6</v>
      </c>
      <c r="C19" s="96" t="s">
        <v>164</v>
      </c>
      <c r="D19" s="96">
        <v>8</v>
      </c>
      <c r="E19" s="96" t="s">
        <v>189</v>
      </c>
      <c r="F19" s="82"/>
      <c r="G19" s="83"/>
      <c r="H19" s="96"/>
      <c r="I19" s="96">
        <v>3</v>
      </c>
      <c r="J19" s="96">
        <v>12</v>
      </c>
    </row>
    <row r="20" spans="1:10">
      <c r="A20" s="96"/>
      <c r="B20" s="81" t="s">
        <v>6</v>
      </c>
      <c r="C20" s="96" t="s">
        <v>164</v>
      </c>
      <c r="D20" s="96">
        <v>12</v>
      </c>
      <c r="E20" s="96" t="s">
        <v>190</v>
      </c>
      <c r="F20" s="82"/>
      <c r="G20" s="83"/>
      <c r="H20" s="96"/>
      <c r="I20" s="96">
        <v>3</v>
      </c>
      <c r="J20" s="96">
        <v>13</v>
      </c>
    </row>
    <row r="21" spans="1:10">
      <c r="A21" s="96"/>
      <c r="B21" s="81" t="s">
        <v>6</v>
      </c>
      <c r="C21" s="96" t="s">
        <v>164</v>
      </c>
      <c r="D21" s="96">
        <v>15</v>
      </c>
      <c r="E21" s="96" t="s">
        <v>191</v>
      </c>
      <c r="F21" s="82"/>
      <c r="G21" s="83"/>
      <c r="H21" s="96"/>
      <c r="I21" s="96">
        <v>3</v>
      </c>
      <c r="J21" s="96">
        <v>14</v>
      </c>
    </row>
    <row r="22" spans="1:10">
      <c r="A22" s="96"/>
      <c r="B22" s="81" t="s">
        <v>6</v>
      </c>
      <c r="C22" s="96" t="s">
        <v>37</v>
      </c>
      <c r="D22" s="96">
        <v>9</v>
      </c>
      <c r="E22" s="96" t="s">
        <v>193</v>
      </c>
      <c r="F22" s="82"/>
      <c r="G22" s="83"/>
      <c r="H22" s="96"/>
      <c r="I22" s="96">
        <v>3</v>
      </c>
      <c r="J22" s="96">
        <v>15</v>
      </c>
    </row>
    <row r="23" spans="1:10">
      <c r="A23" s="96"/>
      <c r="B23" s="81" t="s">
        <v>6</v>
      </c>
      <c r="C23" s="96" t="s">
        <v>37</v>
      </c>
      <c r="D23" s="96">
        <v>10</v>
      </c>
      <c r="E23" s="96" t="s">
        <v>194</v>
      </c>
      <c r="F23" s="82"/>
      <c r="G23" s="83"/>
      <c r="H23" s="96"/>
      <c r="I23" s="96">
        <v>3</v>
      </c>
      <c r="J23" s="96">
        <v>16</v>
      </c>
    </row>
    <row r="24" spans="1:10">
      <c r="A24" s="96"/>
      <c r="B24" s="81" t="s">
        <v>6</v>
      </c>
      <c r="C24" s="96" t="s">
        <v>37</v>
      </c>
      <c r="D24" s="96">
        <v>12</v>
      </c>
      <c r="E24" s="96" t="s">
        <v>195</v>
      </c>
      <c r="F24" s="82"/>
      <c r="G24" s="83"/>
      <c r="H24" s="96"/>
      <c r="I24" s="96">
        <v>3</v>
      </c>
      <c r="J24" s="96">
        <v>17</v>
      </c>
    </row>
    <row r="25" spans="1:10">
      <c r="A25" s="96"/>
      <c r="B25" s="81" t="s">
        <v>6</v>
      </c>
      <c r="C25" s="96" t="s">
        <v>74</v>
      </c>
      <c r="D25" s="96">
        <v>7</v>
      </c>
      <c r="E25" s="96" t="s">
        <v>197</v>
      </c>
      <c r="F25" s="82"/>
      <c r="G25" s="83"/>
      <c r="H25" s="96"/>
      <c r="I25" s="96">
        <v>3</v>
      </c>
      <c r="J25" s="96">
        <v>18</v>
      </c>
    </row>
    <row r="26" spans="1:10">
      <c r="A26" s="96"/>
      <c r="B26" s="81" t="s">
        <v>6</v>
      </c>
      <c r="C26" s="96" t="s">
        <v>74</v>
      </c>
      <c r="D26" s="96">
        <v>12</v>
      </c>
      <c r="E26" s="96" t="s">
        <v>198</v>
      </c>
      <c r="F26" s="82"/>
      <c r="G26" s="83"/>
      <c r="H26" s="96"/>
      <c r="I26" s="96">
        <v>3</v>
      </c>
      <c r="J26" s="96">
        <v>19</v>
      </c>
    </row>
    <row r="27" spans="1:10">
      <c r="A27" s="96">
        <v>2</v>
      </c>
      <c r="B27" s="158" t="s">
        <v>7</v>
      </c>
      <c r="C27" s="159"/>
      <c r="D27" s="159"/>
      <c r="E27" s="160"/>
      <c r="F27" s="82" t="s">
        <v>154</v>
      </c>
      <c r="G27" s="83">
        <v>372000</v>
      </c>
      <c r="H27" s="96"/>
      <c r="I27" s="96"/>
      <c r="J27" s="96"/>
    </row>
    <row r="28" spans="1:10">
      <c r="A28" s="96"/>
      <c r="B28" s="81" t="s">
        <v>7</v>
      </c>
      <c r="C28" s="96" t="s">
        <v>7</v>
      </c>
      <c r="D28" s="96">
        <v>14</v>
      </c>
      <c r="E28" s="96" t="s">
        <v>201</v>
      </c>
      <c r="F28" s="7"/>
      <c r="G28" s="7"/>
      <c r="H28" s="7"/>
      <c r="I28" s="96">
        <v>3</v>
      </c>
      <c r="J28" s="96">
        <v>1</v>
      </c>
    </row>
    <row r="29" spans="1:10">
      <c r="A29" s="96"/>
      <c r="B29" s="81" t="s">
        <v>7</v>
      </c>
      <c r="C29" s="96" t="s">
        <v>41</v>
      </c>
      <c r="D29" s="96">
        <v>1</v>
      </c>
      <c r="E29" s="96" t="s">
        <v>41</v>
      </c>
      <c r="F29" s="82"/>
      <c r="G29" s="83"/>
      <c r="H29" s="96"/>
      <c r="I29" s="96">
        <v>3</v>
      </c>
      <c r="J29" s="96">
        <v>2</v>
      </c>
    </row>
    <row r="30" spans="1:10">
      <c r="A30" s="96"/>
      <c r="B30" s="81" t="s">
        <v>7</v>
      </c>
      <c r="C30" s="96" t="s">
        <v>41</v>
      </c>
      <c r="D30" s="96">
        <v>11</v>
      </c>
      <c r="E30" s="96" t="s">
        <v>202</v>
      </c>
      <c r="F30" s="82"/>
      <c r="G30" s="83"/>
      <c r="H30" s="96"/>
      <c r="I30" s="96">
        <v>3</v>
      </c>
      <c r="J30" s="96">
        <v>3</v>
      </c>
    </row>
    <row r="31" spans="1:10">
      <c r="A31" s="96"/>
      <c r="B31" s="81" t="s">
        <v>7</v>
      </c>
      <c r="C31" s="96" t="s">
        <v>42</v>
      </c>
      <c r="D31" s="96">
        <v>2</v>
      </c>
      <c r="E31" s="96" t="s">
        <v>204</v>
      </c>
      <c r="F31" s="82"/>
      <c r="G31" s="83"/>
      <c r="H31" s="96"/>
      <c r="I31" s="96">
        <v>3</v>
      </c>
      <c r="J31" s="96">
        <v>4</v>
      </c>
    </row>
    <row r="32" spans="1:10">
      <c r="A32" s="96"/>
      <c r="B32" s="81" t="s">
        <v>7</v>
      </c>
      <c r="C32" s="96" t="s">
        <v>42</v>
      </c>
      <c r="D32" s="96">
        <v>3</v>
      </c>
      <c r="E32" s="96" t="s">
        <v>205</v>
      </c>
      <c r="F32" s="82"/>
      <c r="G32" s="83"/>
      <c r="H32" s="96"/>
      <c r="I32" s="96">
        <v>3</v>
      </c>
      <c r="J32" s="96">
        <v>5</v>
      </c>
    </row>
    <row r="33" spans="1:10">
      <c r="A33" s="96"/>
      <c r="B33" s="81" t="s">
        <v>7</v>
      </c>
      <c r="C33" s="96" t="s">
        <v>43</v>
      </c>
      <c r="D33" s="96">
        <v>1</v>
      </c>
      <c r="E33" s="96" t="s">
        <v>206</v>
      </c>
      <c r="F33" s="82"/>
      <c r="G33" s="83"/>
      <c r="H33" s="96"/>
      <c r="I33" s="96">
        <v>3</v>
      </c>
      <c r="J33" s="96">
        <v>6</v>
      </c>
    </row>
    <row r="34" spans="1:10">
      <c r="A34" s="96"/>
      <c r="B34" s="81" t="s">
        <v>7</v>
      </c>
      <c r="C34" s="96" t="s">
        <v>43</v>
      </c>
      <c r="D34" s="96">
        <v>4</v>
      </c>
      <c r="E34" s="96" t="s">
        <v>207</v>
      </c>
      <c r="F34" s="82"/>
      <c r="G34" s="83"/>
      <c r="H34" s="96"/>
      <c r="I34" s="96">
        <v>3</v>
      </c>
      <c r="J34" s="96">
        <v>7</v>
      </c>
    </row>
    <row r="35" spans="1:10">
      <c r="A35" s="96"/>
      <c r="B35" s="81" t="s">
        <v>7</v>
      </c>
      <c r="C35" s="96" t="s">
        <v>43</v>
      </c>
      <c r="D35" s="96">
        <v>2</v>
      </c>
      <c r="E35" s="96" t="s">
        <v>208</v>
      </c>
      <c r="F35" s="82"/>
      <c r="G35" s="83"/>
      <c r="H35" s="96"/>
      <c r="I35" s="96">
        <v>3</v>
      </c>
      <c r="J35" s="96">
        <v>8</v>
      </c>
    </row>
    <row r="36" spans="1:10">
      <c r="A36" s="96"/>
      <c r="B36" s="81" t="s">
        <v>7</v>
      </c>
      <c r="C36" s="96" t="s">
        <v>99</v>
      </c>
      <c r="D36" s="96">
        <v>1</v>
      </c>
      <c r="E36" s="96" t="s">
        <v>209</v>
      </c>
      <c r="F36" s="82"/>
      <c r="G36" s="83"/>
      <c r="H36" s="96"/>
      <c r="I36" s="96">
        <v>3</v>
      </c>
      <c r="J36" s="96">
        <v>9</v>
      </c>
    </row>
    <row r="37" spans="1:10">
      <c r="A37" s="96"/>
      <c r="B37" s="81" t="s">
        <v>7</v>
      </c>
      <c r="C37" s="96" t="s">
        <v>40</v>
      </c>
      <c r="D37" s="96">
        <v>8</v>
      </c>
      <c r="E37" s="96" t="s">
        <v>210</v>
      </c>
      <c r="F37" s="82"/>
      <c r="G37" s="83"/>
      <c r="H37" s="96"/>
      <c r="I37" s="96">
        <v>3</v>
      </c>
      <c r="J37" s="96">
        <v>10</v>
      </c>
    </row>
    <row r="38" spans="1:10">
      <c r="A38" s="96">
        <v>3</v>
      </c>
      <c r="B38" s="158" t="s">
        <v>12</v>
      </c>
      <c r="C38" s="159"/>
      <c r="D38" s="159"/>
      <c r="E38" s="160"/>
      <c r="F38" s="82" t="s">
        <v>163</v>
      </c>
      <c r="G38" s="83">
        <v>632400</v>
      </c>
      <c r="H38" s="96"/>
      <c r="I38" s="96"/>
      <c r="J38" s="96"/>
    </row>
    <row r="39" spans="1:10">
      <c r="A39" s="96"/>
      <c r="B39" s="81" t="s">
        <v>12</v>
      </c>
      <c r="C39" s="96" t="s">
        <v>137</v>
      </c>
      <c r="D39" s="96">
        <v>5</v>
      </c>
      <c r="E39" s="96" t="s">
        <v>226</v>
      </c>
      <c r="F39" s="7"/>
      <c r="G39" s="7"/>
      <c r="H39" s="96"/>
      <c r="I39" s="96">
        <v>3</v>
      </c>
      <c r="J39" s="96">
        <v>1</v>
      </c>
    </row>
    <row r="40" spans="1:10">
      <c r="A40" s="96"/>
      <c r="B40" s="81" t="s">
        <v>12</v>
      </c>
      <c r="C40" s="96" t="s">
        <v>137</v>
      </c>
      <c r="D40" s="96">
        <v>6</v>
      </c>
      <c r="E40" s="96" t="s">
        <v>227</v>
      </c>
      <c r="F40" s="82"/>
      <c r="G40" s="83"/>
      <c r="H40" s="96"/>
      <c r="I40" s="96">
        <v>3</v>
      </c>
      <c r="J40" s="96">
        <v>2</v>
      </c>
    </row>
    <row r="41" spans="1:10">
      <c r="A41" s="96"/>
      <c r="B41" s="81" t="s">
        <v>12</v>
      </c>
      <c r="C41" s="96" t="s">
        <v>141</v>
      </c>
      <c r="D41" s="96">
        <v>1</v>
      </c>
      <c r="E41" s="96" t="s">
        <v>228</v>
      </c>
      <c r="F41" s="82"/>
      <c r="G41" s="83"/>
      <c r="H41" s="96"/>
      <c r="I41" s="96">
        <v>3</v>
      </c>
      <c r="J41" s="96">
        <v>3</v>
      </c>
    </row>
    <row r="42" spans="1:10">
      <c r="A42" s="96"/>
      <c r="B42" s="81" t="s">
        <v>12</v>
      </c>
      <c r="C42" s="96" t="s">
        <v>141</v>
      </c>
      <c r="D42" s="96">
        <v>7</v>
      </c>
      <c r="E42" s="96" t="s">
        <v>229</v>
      </c>
      <c r="F42" s="82"/>
      <c r="G42" s="83"/>
      <c r="H42" s="96"/>
      <c r="I42" s="96">
        <v>3</v>
      </c>
      <c r="J42" s="96">
        <v>4</v>
      </c>
    </row>
    <row r="43" spans="1:10">
      <c r="A43" s="96"/>
      <c r="B43" s="81" t="s">
        <v>12</v>
      </c>
      <c r="C43" s="96" t="s">
        <v>141</v>
      </c>
      <c r="D43" s="96">
        <v>8</v>
      </c>
      <c r="E43" s="96" t="s">
        <v>230</v>
      </c>
      <c r="F43" s="82"/>
      <c r="G43" s="83"/>
      <c r="H43" s="96"/>
      <c r="I43" s="96">
        <v>3</v>
      </c>
      <c r="J43" s="96">
        <v>5</v>
      </c>
    </row>
    <row r="44" spans="1:10">
      <c r="A44" s="96"/>
      <c r="B44" s="81" t="s">
        <v>12</v>
      </c>
      <c r="C44" s="96" t="s">
        <v>56</v>
      </c>
      <c r="D44" s="96">
        <v>17</v>
      </c>
      <c r="E44" s="96" t="s">
        <v>212</v>
      </c>
      <c r="F44" s="82"/>
      <c r="G44" s="83"/>
      <c r="H44" s="96"/>
      <c r="I44" s="96">
        <v>3</v>
      </c>
      <c r="J44" s="96">
        <v>6</v>
      </c>
    </row>
    <row r="45" spans="1:10">
      <c r="A45" s="96"/>
      <c r="B45" s="81" t="s">
        <v>12</v>
      </c>
      <c r="C45" s="96" t="s">
        <v>56</v>
      </c>
      <c r="D45" s="96">
        <v>19</v>
      </c>
      <c r="E45" s="96" t="s">
        <v>136</v>
      </c>
      <c r="F45" s="82"/>
      <c r="G45" s="83"/>
      <c r="H45" s="96"/>
      <c r="I45" s="96">
        <v>3</v>
      </c>
      <c r="J45" s="96">
        <v>7</v>
      </c>
    </row>
    <row r="46" spans="1:10">
      <c r="A46" s="96"/>
      <c r="B46" s="81" t="s">
        <v>12</v>
      </c>
      <c r="C46" s="96" t="s">
        <v>56</v>
      </c>
      <c r="D46" s="96">
        <v>20</v>
      </c>
      <c r="E46" s="96" t="s">
        <v>213</v>
      </c>
      <c r="F46" s="82"/>
      <c r="G46" s="83"/>
      <c r="H46" s="96"/>
      <c r="I46" s="96">
        <v>3</v>
      </c>
      <c r="J46" s="96">
        <v>8</v>
      </c>
    </row>
    <row r="47" spans="1:10">
      <c r="A47" s="96"/>
      <c r="B47" s="81" t="s">
        <v>12</v>
      </c>
      <c r="C47" s="96" t="s">
        <v>56</v>
      </c>
      <c r="D47" s="96">
        <v>25</v>
      </c>
      <c r="E47" s="96" t="s">
        <v>214</v>
      </c>
      <c r="F47" s="82"/>
      <c r="G47" s="83"/>
      <c r="H47" s="96"/>
      <c r="I47" s="96">
        <v>3</v>
      </c>
      <c r="J47" s="96">
        <v>9</v>
      </c>
    </row>
    <row r="48" spans="1:10">
      <c r="A48" s="96"/>
      <c r="B48" s="81" t="s">
        <v>12</v>
      </c>
      <c r="C48" s="96" t="s">
        <v>56</v>
      </c>
      <c r="D48" s="96">
        <v>26</v>
      </c>
      <c r="E48" s="96" t="s">
        <v>215</v>
      </c>
      <c r="F48" s="82"/>
      <c r="G48" s="83"/>
      <c r="H48" s="96"/>
      <c r="I48" s="96">
        <v>3</v>
      </c>
      <c r="J48" s="96">
        <v>10</v>
      </c>
    </row>
    <row r="49" spans="1:10">
      <c r="A49" s="96"/>
      <c r="B49" s="81" t="s">
        <v>12</v>
      </c>
      <c r="C49" s="96" t="s">
        <v>131</v>
      </c>
      <c r="D49" s="96">
        <v>5</v>
      </c>
      <c r="E49" s="96" t="s">
        <v>216</v>
      </c>
      <c r="F49" s="82"/>
      <c r="G49" s="83"/>
      <c r="H49" s="96"/>
      <c r="I49" s="96">
        <v>3</v>
      </c>
      <c r="J49" s="96">
        <v>11</v>
      </c>
    </row>
    <row r="50" spans="1:10">
      <c r="A50" s="96"/>
      <c r="B50" s="81" t="s">
        <v>12</v>
      </c>
      <c r="C50" s="96" t="s">
        <v>131</v>
      </c>
      <c r="D50" s="96">
        <v>6</v>
      </c>
      <c r="E50" s="96" t="s">
        <v>217</v>
      </c>
      <c r="F50" s="82"/>
      <c r="G50" s="83"/>
      <c r="H50" s="96"/>
      <c r="I50" s="96">
        <v>3</v>
      </c>
      <c r="J50" s="96">
        <v>12</v>
      </c>
    </row>
    <row r="51" spans="1:10">
      <c r="A51" s="96"/>
      <c r="B51" s="81" t="s">
        <v>12</v>
      </c>
      <c r="C51" s="96" t="s">
        <v>131</v>
      </c>
      <c r="D51" s="96">
        <v>11</v>
      </c>
      <c r="E51" s="96" t="s">
        <v>218</v>
      </c>
      <c r="F51" s="82"/>
      <c r="G51" s="83"/>
      <c r="H51" s="96"/>
      <c r="I51" s="96">
        <v>3</v>
      </c>
      <c r="J51" s="96">
        <v>13</v>
      </c>
    </row>
    <row r="52" spans="1:10">
      <c r="A52" s="96"/>
      <c r="B52" s="81" t="s">
        <v>12</v>
      </c>
      <c r="C52" s="96" t="s">
        <v>60</v>
      </c>
      <c r="D52" s="96">
        <v>12</v>
      </c>
      <c r="E52" s="96" t="s">
        <v>220</v>
      </c>
      <c r="F52" s="82"/>
      <c r="G52" s="83"/>
      <c r="H52" s="96"/>
      <c r="I52" s="96">
        <v>3</v>
      </c>
      <c r="J52" s="96">
        <v>14</v>
      </c>
    </row>
    <row r="53" spans="1:10">
      <c r="A53" s="96"/>
      <c r="B53" s="81" t="s">
        <v>12</v>
      </c>
      <c r="C53" s="96" t="s">
        <v>221</v>
      </c>
      <c r="D53" s="96">
        <v>7</v>
      </c>
      <c r="E53" s="96" t="s">
        <v>222</v>
      </c>
      <c r="F53" s="82"/>
      <c r="G53" s="83"/>
      <c r="H53" s="96"/>
      <c r="I53" s="96">
        <v>3</v>
      </c>
      <c r="J53" s="96">
        <v>15</v>
      </c>
    </row>
    <row r="54" spans="1:10">
      <c r="A54" s="96"/>
      <c r="B54" s="81" t="s">
        <v>12</v>
      </c>
      <c r="C54" s="96" t="s">
        <v>135</v>
      </c>
      <c r="D54" s="96">
        <v>7</v>
      </c>
      <c r="E54" s="96" t="s">
        <v>224</v>
      </c>
      <c r="F54" s="82"/>
      <c r="G54" s="83"/>
      <c r="H54" s="96"/>
      <c r="I54" s="96">
        <v>3</v>
      </c>
      <c r="J54" s="96">
        <v>16</v>
      </c>
    </row>
    <row r="55" spans="1:10">
      <c r="A55" s="96"/>
      <c r="B55" s="81" t="s">
        <v>12</v>
      </c>
      <c r="C55" s="96" t="s">
        <v>135</v>
      </c>
      <c r="D55" s="96">
        <v>9</v>
      </c>
      <c r="E55" s="96" t="s">
        <v>225</v>
      </c>
      <c r="F55" s="82"/>
      <c r="G55" s="83"/>
      <c r="H55" s="96"/>
      <c r="I55" s="96">
        <v>3</v>
      </c>
      <c r="J55" s="96">
        <v>17</v>
      </c>
    </row>
    <row r="56" spans="1:10">
      <c r="A56" s="96">
        <v>4</v>
      </c>
      <c r="B56" s="158" t="s">
        <v>8</v>
      </c>
      <c r="C56" s="159"/>
      <c r="D56" s="159"/>
      <c r="E56" s="160"/>
      <c r="F56" s="82" t="s">
        <v>252</v>
      </c>
      <c r="G56" s="83">
        <v>148800</v>
      </c>
      <c r="H56" s="96"/>
      <c r="I56" s="96"/>
      <c r="J56" s="96"/>
    </row>
    <row r="57" spans="1:10">
      <c r="A57" s="96"/>
      <c r="B57" s="81" t="s">
        <v>8</v>
      </c>
      <c r="C57" s="96" t="s">
        <v>45</v>
      </c>
      <c r="D57" s="96">
        <v>13</v>
      </c>
      <c r="E57" s="96" t="s">
        <v>8</v>
      </c>
      <c r="F57" s="7"/>
      <c r="G57" s="7"/>
      <c r="H57" s="96"/>
      <c r="I57" s="96">
        <v>3</v>
      </c>
      <c r="J57" s="96">
        <v>1</v>
      </c>
    </row>
    <row r="58" spans="1:10">
      <c r="A58" s="96"/>
      <c r="B58" s="81" t="s">
        <v>8</v>
      </c>
      <c r="C58" s="96" t="s">
        <v>45</v>
      </c>
      <c r="D58" s="96">
        <v>3</v>
      </c>
      <c r="E58" s="96" t="s">
        <v>8</v>
      </c>
      <c r="F58" s="82"/>
      <c r="G58" s="83"/>
      <c r="H58" s="96"/>
      <c r="I58" s="96">
        <v>3</v>
      </c>
      <c r="J58" s="96">
        <v>2</v>
      </c>
    </row>
    <row r="59" spans="1:10">
      <c r="A59" s="96"/>
      <c r="B59" s="81" t="s">
        <v>8</v>
      </c>
      <c r="C59" s="96" t="s">
        <v>45</v>
      </c>
      <c r="D59" s="96">
        <v>7</v>
      </c>
      <c r="E59" s="96" t="s">
        <v>231</v>
      </c>
      <c r="F59" s="82"/>
      <c r="G59" s="83"/>
      <c r="H59" s="96"/>
      <c r="I59" s="96">
        <v>3</v>
      </c>
      <c r="J59" s="96">
        <v>3</v>
      </c>
    </row>
    <row r="60" spans="1:10">
      <c r="A60" s="96"/>
      <c r="B60" s="81" t="s">
        <v>8</v>
      </c>
      <c r="C60" s="96" t="s">
        <v>45</v>
      </c>
      <c r="D60" s="96">
        <v>14</v>
      </c>
      <c r="E60" s="96" t="s">
        <v>8</v>
      </c>
      <c r="F60" s="82"/>
      <c r="G60" s="83"/>
      <c r="H60" s="96"/>
      <c r="I60" s="96">
        <v>3</v>
      </c>
      <c r="J60" s="96">
        <v>4</v>
      </c>
    </row>
    <row r="61" spans="1:10">
      <c r="A61" s="96">
        <v>5</v>
      </c>
      <c r="B61" s="158" t="s">
        <v>9</v>
      </c>
      <c r="C61" s="159"/>
      <c r="D61" s="159"/>
      <c r="E61" s="160"/>
      <c r="F61" s="82" t="s">
        <v>252</v>
      </c>
      <c r="G61" s="83">
        <v>148800</v>
      </c>
      <c r="H61" s="96"/>
      <c r="I61" s="96"/>
      <c r="J61" s="96"/>
    </row>
    <row r="62" spans="1:10">
      <c r="A62" s="96"/>
      <c r="B62" s="81" t="s">
        <v>9</v>
      </c>
      <c r="C62" s="96" t="s">
        <v>9</v>
      </c>
      <c r="D62" s="96">
        <v>5</v>
      </c>
      <c r="E62" s="96" t="s">
        <v>232</v>
      </c>
      <c r="F62" s="7"/>
      <c r="G62" s="7"/>
      <c r="H62" s="96"/>
      <c r="I62" s="96">
        <v>3</v>
      </c>
      <c r="J62" s="84">
        <v>1</v>
      </c>
    </row>
    <row r="63" spans="1:10">
      <c r="A63" s="96"/>
      <c r="B63" s="81" t="s">
        <v>9</v>
      </c>
      <c r="C63" s="96" t="s">
        <v>9</v>
      </c>
      <c r="D63" s="96">
        <v>2</v>
      </c>
      <c r="E63" s="96" t="s">
        <v>9</v>
      </c>
      <c r="F63" s="82"/>
      <c r="G63" s="83"/>
      <c r="H63" s="96"/>
      <c r="I63" s="96">
        <v>3</v>
      </c>
      <c r="J63" s="84">
        <v>2</v>
      </c>
    </row>
    <row r="64" spans="1:10">
      <c r="A64" s="96"/>
      <c r="B64" s="81" t="s">
        <v>9</v>
      </c>
      <c r="C64" s="96" t="s">
        <v>51</v>
      </c>
      <c r="D64" s="96">
        <v>1</v>
      </c>
      <c r="E64" s="96" t="s">
        <v>51</v>
      </c>
      <c r="F64" s="82"/>
      <c r="G64" s="83"/>
      <c r="H64" s="96"/>
      <c r="I64" s="96">
        <v>3</v>
      </c>
      <c r="J64" s="84">
        <v>3</v>
      </c>
    </row>
    <row r="65" spans="1:10">
      <c r="A65" s="96"/>
      <c r="B65" s="81" t="s">
        <v>9</v>
      </c>
      <c r="C65" s="96" t="s">
        <v>51</v>
      </c>
      <c r="D65" s="96">
        <v>5</v>
      </c>
      <c r="E65" s="96" t="s">
        <v>233</v>
      </c>
      <c r="F65" s="82"/>
      <c r="G65" s="83"/>
      <c r="H65" s="96"/>
      <c r="I65" s="96">
        <v>3</v>
      </c>
      <c r="J65" s="84">
        <v>4</v>
      </c>
    </row>
    <row r="66" spans="1:10">
      <c r="A66" s="96">
        <v>6</v>
      </c>
      <c r="B66" s="158" t="s">
        <v>11</v>
      </c>
      <c r="C66" s="159"/>
      <c r="D66" s="159"/>
      <c r="E66" s="160"/>
      <c r="F66" s="82" t="s">
        <v>252</v>
      </c>
      <c r="G66" s="83">
        <v>148800</v>
      </c>
      <c r="H66" s="96"/>
      <c r="I66" s="96"/>
      <c r="J66" s="84"/>
    </row>
    <row r="67" spans="1:10">
      <c r="A67" s="96"/>
      <c r="B67" s="81" t="s">
        <v>11</v>
      </c>
      <c r="C67" s="96" t="s">
        <v>55</v>
      </c>
      <c r="D67" s="96">
        <v>10</v>
      </c>
      <c r="E67" s="96" t="s">
        <v>236</v>
      </c>
      <c r="F67" s="7"/>
      <c r="G67" s="7"/>
      <c r="H67" s="96"/>
      <c r="I67" s="96">
        <v>3</v>
      </c>
      <c r="J67" s="84">
        <v>1</v>
      </c>
    </row>
    <row r="68" spans="1:10">
      <c r="A68" s="96"/>
      <c r="B68" s="81" t="s">
        <v>11</v>
      </c>
      <c r="C68" s="96" t="s">
        <v>55</v>
      </c>
      <c r="D68" s="96">
        <v>13</v>
      </c>
      <c r="E68" s="96" t="s">
        <v>237</v>
      </c>
      <c r="F68" s="82"/>
      <c r="G68" s="83"/>
      <c r="H68" s="96"/>
      <c r="I68" s="96">
        <v>3</v>
      </c>
      <c r="J68" s="84">
        <v>2</v>
      </c>
    </row>
    <row r="69" spans="1:10">
      <c r="A69" s="96"/>
      <c r="B69" s="81" t="s">
        <v>11</v>
      </c>
      <c r="C69" s="96" t="s">
        <v>11</v>
      </c>
      <c r="D69" s="96">
        <v>9</v>
      </c>
      <c r="E69" s="96" t="s">
        <v>234</v>
      </c>
      <c r="F69" s="82"/>
      <c r="G69" s="83"/>
      <c r="H69" s="96"/>
      <c r="I69" s="96">
        <v>3</v>
      </c>
      <c r="J69" s="84">
        <v>3</v>
      </c>
    </row>
    <row r="70" spans="1:10">
      <c r="A70" s="96"/>
      <c r="B70" s="81" t="s">
        <v>11</v>
      </c>
      <c r="C70" s="96" t="s">
        <v>11</v>
      </c>
      <c r="D70" s="96">
        <v>11</v>
      </c>
      <c r="E70" s="96" t="s">
        <v>235</v>
      </c>
      <c r="F70" s="82"/>
      <c r="G70" s="83"/>
      <c r="H70" s="96"/>
      <c r="I70" s="96">
        <v>3</v>
      </c>
      <c r="J70" s="84">
        <v>4</v>
      </c>
    </row>
    <row r="71" spans="1:10">
      <c r="A71" s="96">
        <v>7</v>
      </c>
      <c r="B71" s="158" t="s">
        <v>13</v>
      </c>
      <c r="C71" s="159"/>
      <c r="D71" s="159"/>
      <c r="E71" s="160"/>
      <c r="F71" s="82" t="s">
        <v>159</v>
      </c>
      <c r="G71" s="83">
        <v>186000</v>
      </c>
      <c r="H71" s="96"/>
      <c r="I71" s="96"/>
      <c r="J71" s="84"/>
    </row>
    <row r="72" spans="1:10">
      <c r="A72" s="96"/>
      <c r="B72" s="81" t="s">
        <v>13</v>
      </c>
      <c r="C72" s="96" t="s">
        <v>61</v>
      </c>
      <c r="D72" s="96">
        <v>2</v>
      </c>
      <c r="E72" s="96" t="s">
        <v>240</v>
      </c>
      <c r="F72" s="7"/>
      <c r="G72" s="7"/>
      <c r="H72" s="96"/>
      <c r="I72" s="96">
        <v>3</v>
      </c>
      <c r="J72" s="84">
        <v>1</v>
      </c>
    </row>
    <row r="73" spans="1:10">
      <c r="A73" s="96"/>
      <c r="B73" s="81" t="s">
        <v>13</v>
      </c>
      <c r="C73" s="96" t="s">
        <v>61</v>
      </c>
      <c r="D73" s="96">
        <v>11</v>
      </c>
      <c r="E73" s="96" t="s">
        <v>241</v>
      </c>
      <c r="F73" s="82"/>
      <c r="G73" s="83"/>
      <c r="H73" s="96"/>
      <c r="I73" s="96">
        <v>3</v>
      </c>
      <c r="J73" s="84">
        <v>2</v>
      </c>
    </row>
    <row r="74" spans="1:10">
      <c r="A74" s="96"/>
      <c r="B74" s="81" t="s">
        <v>13</v>
      </c>
      <c r="C74" s="96" t="s">
        <v>61</v>
      </c>
      <c r="D74" s="96">
        <v>14</v>
      </c>
      <c r="E74" s="96" t="s">
        <v>242</v>
      </c>
      <c r="F74" s="82"/>
      <c r="G74" s="83"/>
      <c r="H74" s="96"/>
      <c r="I74" s="96">
        <v>3</v>
      </c>
      <c r="J74" s="84">
        <v>3</v>
      </c>
    </row>
    <row r="75" spans="1:10">
      <c r="A75" s="96"/>
      <c r="B75" s="81" t="s">
        <v>13</v>
      </c>
      <c r="C75" s="96" t="s">
        <v>62</v>
      </c>
      <c r="D75" s="96">
        <v>5</v>
      </c>
      <c r="E75" s="96" t="s">
        <v>238</v>
      </c>
      <c r="F75" s="82"/>
      <c r="G75" s="83"/>
      <c r="H75" s="96"/>
      <c r="I75" s="96">
        <v>3</v>
      </c>
      <c r="J75" s="84">
        <v>4</v>
      </c>
    </row>
    <row r="76" spans="1:10">
      <c r="A76" s="96"/>
      <c r="B76" s="81" t="s">
        <v>13</v>
      </c>
      <c r="C76" s="96" t="s">
        <v>62</v>
      </c>
      <c r="D76" s="96">
        <v>7</v>
      </c>
      <c r="E76" s="96" t="s">
        <v>179</v>
      </c>
      <c r="F76" s="82"/>
      <c r="G76" s="83"/>
      <c r="H76" s="96"/>
      <c r="I76" s="96">
        <v>3</v>
      </c>
      <c r="J76" s="84">
        <v>5</v>
      </c>
    </row>
    <row r="77" spans="1:10">
      <c r="A77" s="96">
        <v>8</v>
      </c>
      <c r="B77" s="158" t="s">
        <v>14</v>
      </c>
      <c r="C77" s="159"/>
      <c r="D77" s="159"/>
      <c r="E77" s="160"/>
      <c r="F77" s="82" t="s">
        <v>159</v>
      </c>
      <c r="G77" s="83">
        <v>186000</v>
      </c>
      <c r="H77" s="96"/>
      <c r="I77" s="96"/>
      <c r="J77" s="84"/>
    </row>
    <row r="78" spans="1:10">
      <c r="A78" s="96"/>
      <c r="B78" s="81" t="s">
        <v>14</v>
      </c>
      <c r="C78" s="96" t="s">
        <v>14</v>
      </c>
      <c r="D78" s="96">
        <v>1</v>
      </c>
      <c r="E78" s="96" t="s">
        <v>243</v>
      </c>
      <c r="F78" s="7"/>
      <c r="G78" s="7"/>
      <c r="H78" s="96"/>
      <c r="I78" s="96">
        <v>3</v>
      </c>
      <c r="J78" s="84">
        <v>1</v>
      </c>
    </row>
    <row r="79" spans="1:10">
      <c r="A79" s="96"/>
      <c r="B79" s="81" t="s">
        <v>14</v>
      </c>
      <c r="C79" s="96" t="s">
        <v>14</v>
      </c>
      <c r="D79" s="96">
        <v>3</v>
      </c>
      <c r="E79" s="96" t="s">
        <v>244</v>
      </c>
      <c r="F79" s="82"/>
      <c r="G79" s="83"/>
      <c r="H79" s="96"/>
      <c r="I79" s="96">
        <v>3</v>
      </c>
      <c r="J79" s="84">
        <v>2</v>
      </c>
    </row>
    <row r="80" spans="1:10">
      <c r="A80" s="96"/>
      <c r="B80" s="81" t="s">
        <v>14</v>
      </c>
      <c r="C80" s="96" t="s">
        <v>14</v>
      </c>
      <c r="D80" s="96">
        <v>4</v>
      </c>
      <c r="E80" s="96" t="s">
        <v>245</v>
      </c>
      <c r="F80" s="82"/>
      <c r="G80" s="83"/>
      <c r="H80" s="96"/>
      <c r="I80" s="96">
        <v>3</v>
      </c>
      <c r="J80" s="84">
        <v>3</v>
      </c>
    </row>
    <row r="81" spans="1:10">
      <c r="A81" s="96"/>
      <c r="B81" s="81" t="s">
        <v>14</v>
      </c>
      <c r="C81" s="96" t="s">
        <v>66</v>
      </c>
      <c r="D81" s="96">
        <v>8</v>
      </c>
      <c r="E81" s="96" t="s">
        <v>246</v>
      </c>
      <c r="F81" s="82"/>
      <c r="G81" s="83"/>
      <c r="H81" s="96"/>
      <c r="I81" s="96">
        <v>3</v>
      </c>
      <c r="J81" s="84">
        <v>4</v>
      </c>
    </row>
    <row r="82" spans="1:10">
      <c r="A82" s="96"/>
      <c r="B82" s="81" t="s">
        <v>14</v>
      </c>
      <c r="C82" s="96" t="s">
        <v>66</v>
      </c>
      <c r="D82" s="96">
        <v>15</v>
      </c>
      <c r="E82" s="96" t="s">
        <v>247</v>
      </c>
      <c r="F82" s="82"/>
      <c r="G82" s="83"/>
      <c r="H82" s="96"/>
      <c r="I82" s="96">
        <v>3</v>
      </c>
      <c r="J82" s="84">
        <v>5</v>
      </c>
    </row>
    <row r="83" spans="1:10">
      <c r="A83" s="96">
        <v>9</v>
      </c>
      <c r="B83" s="158" t="s">
        <v>10</v>
      </c>
      <c r="C83" s="159"/>
      <c r="D83" s="159"/>
      <c r="E83" s="160"/>
      <c r="F83" s="82" t="s">
        <v>253</v>
      </c>
      <c r="G83" s="83">
        <v>111600</v>
      </c>
      <c r="H83" s="96"/>
      <c r="I83" s="96"/>
      <c r="J83" s="84"/>
    </row>
    <row r="84" spans="1:10">
      <c r="A84" s="96"/>
      <c r="B84" s="81" t="s">
        <v>10</v>
      </c>
      <c r="C84" s="96" t="s">
        <v>52</v>
      </c>
      <c r="D84" s="96">
        <v>8</v>
      </c>
      <c r="E84" s="96" t="s">
        <v>248</v>
      </c>
      <c r="F84" s="7"/>
      <c r="G84" s="7"/>
      <c r="H84" s="96"/>
      <c r="I84" s="96">
        <v>3</v>
      </c>
      <c r="J84" s="84">
        <v>1</v>
      </c>
    </row>
    <row r="85" spans="1:10">
      <c r="A85" s="96"/>
      <c r="B85" s="81" t="s">
        <v>10</v>
      </c>
      <c r="C85" s="96" t="s">
        <v>52</v>
      </c>
      <c r="D85" s="96">
        <v>9</v>
      </c>
      <c r="E85" s="96" t="s">
        <v>249</v>
      </c>
      <c r="F85" s="82"/>
      <c r="G85" s="83"/>
      <c r="H85" s="96"/>
      <c r="I85" s="96">
        <v>3</v>
      </c>
      <c r="J85" s="84">
        <v>2</v>
      </c>
    </row>
    <row r="86" spans="1:10">
      <c r="A86" s="96"/>
      <c r="B86" s="81" t="s">
        <v>10</v>
      </c>
      <c r="C86" s="96" t="s">
        <v>52</v>
      </c>
      <c r="D86" s="96">
        <v>11</v>
      </c>
      <c r="E86" s="96" t="s">
        <v>250</v>
      </c>
      <c r="F86" s="82"/>
      <c r="G86" s="83"/>
      <c r="H86" s="96"/>
      <c r="I86" s="96">
        <v>3</v>
      </c>
      <c r="J86" s="84">
        <v>3</v>
      </c>
    </row>
    <row r="87" spans="1:10">
      <c r="A87" s="7"/>
      <c r="B87" s="7"/>
      <c r="C87" s="7"/>
      <c r="D87" s="7"/>
      <c r="E87" s="7"/>
      <c r="F87" s="7"/>
      <c r="G87" s="8">
        <f>SUM(G7:G86)</f>
        <v>2641200</v>
      </c>
      <c r="H87" s="7"/>
      <c r="I87" s="7"/>
      <c r="J87" s="7"/>
    </row>
  </sheetData>
  <mergeCells count="18">
    <mergeCell ref="A1:J1"/>
    <mergeCell ref="A2:J2"/>
    <mergeCell ref="A3:J3"/>
    <mergeCell ref="A4:J4"/>
    <mergeCell ref="B5:E5"/>
    <mergeCell ref="A5:A6"/>
    <mergeCell ref="F5:F6"/>
    <mergeCell ref="H5:H6"/>
    <mergeCell ref="I5:J6"/>
    <mergeCell ref="B7:E7"/>
    <mergeCell ref="B27:E27"/>
    <mergeCell ref="B83:E83"/>
    <mergeCell ref="B38:E38"/>
    <mergeCell ref="B56:E56"/>
    <mergeCell ref="B61:E61"/>
    <mergeCell ref="B66:E66"/>
    <mergeCell ref="B71:E71"/>
    <mergeCell ref="B77:E77"/>
  </mergeCells>
  <pageMargins left="0.9055118110236221" right="0.70866141732283472" top="0.35433070866141736" bottom="0.35433070866141736" header="0.31496062992125984" footer="0.31496062992125984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7"/>
  <sheetViews>
    <sheetView workbookViewId="0">
      <selection activeCell="A6" sqref="A1:A1048576"/>
    </sheetView>
  </sheetViews>
  <sheetFormatPr defaultRowHeight="21"/>
  <cols>
    <col min="1" max="1" width="5.75" style="51" customWidth="1"/>
    <col min="2" max="2" width="18.125" style="51" customWidth="1"/>
    <col min="3" max="3" width="23" style="51" customWidth="1"/>
    <col min="4" max="4" width="9" style="51"/>
    <col min="5" max="5" width="16.875" style="51" customWidth="1"/>
    <col min="6" max="6" width="18.375" style="51" customWidth="1"/>
    <col min="7" max="16384" width="9" style="51"/>
  </cols>
  <sheetData>
    <row r="1" spans="1:6">
      <c r="A1" s="161" t="s">
        <v>332</v>
      </c>
      <c r="B1" s="161"/>
      <c r="C1" s="161"/>
      <c r="D1" s="161"/>
      <c r="E1" s="161"/>
      <c r="F1" s="161"/>
    </row>
    <row r="2" spans="1:6">
      <c r="A2" s="161" t="s">
        <v>333</v>
      </c>
      <c r="B2" s="161"/>
      <c r="C2" s="161"/>
      <c r="D2" s="161"/>
      <c r="E2" s="161"/>
      <c r="F2" s="161"/>
    </row>
    <row r="3" spans="1:6">
      <c r="A3" s="162" t="s">
        <v>334</v>
      </c>
      <c r="B3" s="162"/>
      <c r="C3" s="162"/>
      <c r="D3" s="162"/>
      <c r="E3" s="162"/>
      <c r="F3" s="162"/>
    </row>
    <row r="4" spans="1:6" ht="21" customHeight="1">
      <c r="A4" s="168" t="s">
        <v>22</v>
      </c>
      <c r="B4" s="165" t="s">
        <v>335</v>
      </c>
      <c r="C4" s="166"/>
      <c r="D4" s="166"/>
      <c r="E4" s="167"/>
      <c r="F4" s="168" t="s">
        <v>345</v>
      </c>
    </row>
    <row r="5" spans="1:6">
      <c r="A5" s="168"/>
      <c r="B5" s="80" t="s">
        <v>2</v>
      </c>
      <c r="C5" s="80" t="s">
        <v>30</v>
      </c>
      <c r="D5" s="80" t="s">
        <v>29</v>
      </c>
      <c r="E5" s="80" t="s">
        <v>28</v>
      </c>
      <c r="F5" s="168"/>
    </row>
    <row r="6" spans="1:6">
      <c r="A6" s="80">
        <v>1</v>
      </c>
      <c r="B6" s="81" t="s">
        <v>6</v>
      </c>
      <c r="C6" s="80" t="s">
        <v>33</v>
      </c>
      <c r="D6" s="80">
        <v>10</v>
      </c>
      <c r="E6" s="80" t="s">
        <v>199</v>
      </c>
      <c r="F6" s="80">
        <v>3</v>
      </c>
    </row>
    <row r="7" spans="1:6">
      <c r="A7" s="80">
        <v>2</v>
      </c>
      <c r="B7" s="81" t="s">
        <v>6</v>
      </c>
      <c r="C7" s="80" t="s">
        <v>33</v>
      </c>
      <c r="D7" s="80">
        <v>16</v>
      </c>
      <c r="E7" s="80" t="s">
        <v>200</v>
      </c>
      <c r="F7" s="80">
        <v>3</v>
      </c>
    </row>
    <row r="8" spans="1:6">
      <c r="A8" s="96">
        <v>3</v>
      </c>
      <c r="B8" s="81" t="s">
        <v>6</v>
      </c>
      <c r="C8" s="80" t="s">
        <v>38</v>
      </c>
      <c r="D8" s="80">
        <v>7</v>
      </c>
      <c r="E8" s="80" t="s">
        <v>179</v>
      </c>
      <c r="F8" s="80">
        <v>3</v>
      </c>
    </row>
    <row r="9" spans="1:6">
      <c r="A9" s="96">
        <v>4</v>
      </c>
      <c r="B9" s="81" t="s">
        <v>6</v>
      </c>
      <c r="C9" s="80" t="s">
        <v>42</v>
      </c>
      <c r="D9" s="80">
        <v>9</v>
      </c>
      <c r="E9" s="80" t="s">
        <v>181</v>
      </c>
      <c r="F9" s="80">
        <v>3</v>
      </c>
    </row>
    <row r="10" spans="1:6">
      <c r="A10" s="96">
        <v>5</v>
      </c>
      <c r="B10" s="81" t="s">
        <v>6</v>
      </c>
      <c r="C10" s="80" t="s">
        <v>42</v>
      </c>
      <c r="D10" s="80">
        <v>11</v>
      </c>
      <c r="E10" s="80" t="s">
        <v>182</v>
      </c>
      <c r="F10" s="80">
        <v>3</v>
      </c>
    </row>
    <row r="11" spans="1:6">
      <c r="A11" s="96">
        <v>6</v>
      </c>
      <c r="B11" s="81" t="s">
        <v>6</v>
      </c>
      <c r="C11" s="80" t="s">
        <v>83</v>
      </c>
      <c r="D11" s="80">
        <v>7</v>
      </c>
      <c r="E11" s="80" t="s">
        <v>183</v>
      </c>
      <c r="F11" s="80">
        <v>3</v>
      </c>
    </row>
    <row r="12" spans="1:6">
      <c r="A12" s="96">
        <v>7</v>
      </c>
      <c r="B12" s="81" t="s">
        <v>6</v>
      </c>
      <c r="C12" s="80" t="s">
        <v>83</v>
      </c>
      <c r="D12" s="80">
        <v>4</v>
      </c>
      <c r="E12" s="80" t="s">
        <v>184</v>
      </c>
      <c r="F12" s="80">
        <v>3</v>
      </c>
    </row>
    <row r="13" spans="1:6">
      <c r="A13" s="96">
        <v>8</v>
      </c>
      <c r="B13" s="81" t="s">
        <v>6</v>
      </c>
      <c r="C13" s="80" t="s">
        <v>35</v>
      </c>
      <c r="D13" s="80">
        <v>3</v>
      </c>
      <c r="E13" s="80" t="s">
        <v>35</v>
      </c>
      <c r="F13" s="80">
        <v>3</v>
      </c>
    </row>
    <row r="14" spans="1:6">
      <c r="A14" s="96">
        <v>9</v>
      </c>
      <c r="B14" s="81" t="s">
        <v>6</v>
      </c>
      <c r="C14" s="80" t="s">
        <v>35</v>
      </c>
      <c r="D14" s="80">
        <v>4</v>
      </c>
      <c r="E14" s="80" t="s">
        <v>186</v>
      </c>
      <c r="F14" s="80">
        <v>3</v>
      </c>
    </row>
    <row r="15" spans="1:6">
      <c r="A15" s="96">
        <v>10</v>
      </c>
      <c r="B15" s="81" t="s">
        <v>6</v>
      </c>
      <c r="C15" s="80" t="s">
        <v>35</v>
      </c>
      <c r="D15" s="80">
        <v>11</v>
      </c>
      <c r="E15" s="80" t="s">
        <v>187</v>
      </c>
      <c r="F15" s="80">
        <v>3</v>
      </c>
    </row>
    <row r="16" spans="1:6">
      <c r="A16" s="96">
        <v>11</v>
      </c>
      <c r="B16" s="81" t="s">
        <v>6</v>
      </c>
      <c r="C16" s="80" t="s">
        <v>164</v>
      </c>
      <c r="D16" s="80">
        <v>7</v>
      </c>
      <c r="E16" s="80" t="s">
        <v>188</v>
      </c>
      <c r="F16" s="80">
        <v>3</v>
      </c>
    </row>
    <row r="17" spans="1:6">
      <c r="A17" s="96">
        <v>12</v>
      </c>
      <c r="B17" s="81" t="s">
        <v>6</v>
      </c>
      <c r="C17" s="80" t="s">
        <v>164</v>
      </c>
      <c r="D17" s="80">
        <v>8</v>
      </c>
      <c r="E17" s="80" t="s">
        <v>189</v>
      </c>
      <c r="F17" s="80">
        <v>3</v>
      </c>
    </row>
    <row r="18" spans="1:6">
      <c r="A18" s="96">
        <v>13</v>
      </c>
      <c r="B18" s="81" t="s">
        <v>6</v>
      </c>
      <c r="C18" s="80" t="s">
        <v>164</v>
      </c>
      <c r="D18" s="80">
        <v>12</v>
      </c>
      <c r="E18" s="80" t="s">
        <v>190</v>
      </c>
      <c r="F18" s="80">
        <v>3</v>
      </c>
    </row>
    <row r="19" spans="1:6">
      <c r="A19" s="96">
        <v>14</v>
      </c>
      <c r="B19" s="81" t="s">
        <v>6</v>
      </c>
      <c r="C19" s="80" t="s">
        <v>164</v>
      </c>
      <c r="D19" s="80">
        <v>15</v>
      </c>
      <c r="E19" s="80" t="s">
        <v>191</v>
      </c>
      <c r="F19" s="80">
        <v>3</v>
      </c>
    </row>
    <row r="20" spans="1:6">
      <c r="A20" s="96">
        <v>15</v>
      </c>
      <c r="B20" s="81" t="s">
        <v>6</v>
      </c>
      <c r="C20" s="80" t="s">
        <v>37</v>
      </c>
      <c r="D20" s="80">
        <v>9</v>
      </c>
      <c r="E20" s="80" t="s">
        <v>193</v>
      </c>
      <c r="F20" s="80">
        <v>3</v>
      </c>
    </row>
    <row r="21" spans="1:6">
      <c r="A21" s="96">
        <v>16</v>
      </c>
      <c r="B21" s="81" t="s">
        <v>6</v>
      </c>
      <c r="C21" s="80" t="s">
        <v>37</v>
      </c>
      <c r="D21" s="80">
        <v>10</v>
      </c>
      <c r="E21" s="80" t="s">
        <v>194</v>
      </c>
      <c r="F21" s="80">
        <v>3</v>
      </c>
    </row>
    <row r="22" spans="1:6">
      <c r="A22" s="96">
        <v>17</v>
      </c>
      <c r="B22" s="81" t="s">
        <v>6</v>
      </c>
      <c r="C22" s="80" t="s">
        <v>37</v>
      </c>
      <c r="D22" s="80">
        <v>12</v>
      </c>
      <c r="E22" s="80" t="s">
        <v>195</v>
      </c>
      <c r="F22" s="80">
        <v>3</v>
      </c>
    </row>
    <row r="23" spans="1:6">
      <c r="A23" s="96">
        <v>18</v>
      </c>
      <c r="B23" s="81" t="s">
        <v>6</v>
      </c>
      <c r="C23" s="80" t="s">
        <v>74</v>
      </c>
      <c r="D23" s="80">
        <v>7</v>
      </c>
      <c r="E23" s="80" t="s">
        <v>197</v>
      </c>
      <c r="F23" s="80">
        <v>3</v>
      </c>
    </row>
    <row r="24" spans="1:6">
      <c r="A24" s="96">
        <v>19</v>
      </c>
      <c r="B24" s="81" t="s">
        <v>6</v>
      </c>
      <c r="C24" s="80" t="s">
        <v>74</v>
      </c>
      <c r="D24" s="80">
        <v>12</v>
      </c>
      <c r="E24" s="80" t="s">
        <v>198</v>
      </c>
      <c r="F24" s="80">
        <v>3</v>
      </c>
    </row>
    <row r="25" spans="1:6">
      <c r="A25" s="96">
        <v>20</v>
      </c>
      <c r="B25" s="81" t="s">
        <v>7</v>
      </c>
      <c r="C25" s="80" t="s">
        <v>7</v>
      </c>
      <c r="D25" s="80">
        <v>14</v>
      </c>
      <c r="E25" s="80" t="s">
        <v>201</v>
      </c>
      <c r="F25" s="80">
        <v>3</v>
      </c>
    </row>
    <row r="26" spans="1:6">
      <c r="A26" s="96">
        <v>21</v>
      </c>
      <c r="B26" s="81" t="s">
        <v>7</v>
      </c>
      <c r="C26" s="80" t="s">
        <v>41</v>
      </c>
      <c r="D26" s="80">
        <v>1</v>
      </c>
      <c r="E26" s="80" t="s">
        <v>41</v>
      </c>
      <c r="F26" s="80">
        <v>3</v>
      </c>
    </row>
    <row r="27" spans="1:6">
      <c r="A27" s="96">
        <v>22</v>
      </c>
      <c r="B27" s="81" t="s">
        <v>7</v>
      </c>
      <c r="C27" s="80" t="s">
        <v>41</v>
      </c>
      <c r="D27" s="80">
        <v>11</v>
      </c>
      <c r="E27" s="80" t="s">
        <v>202</v>
      </c>
      <c r="F27" s="80">
        <v>3</v>
      </c>
    </row>
    <row r="28" spans="1:6">
      <c r="A28" s="96">
        <v>23</v>
      </c>
      <c r="B28" s="81" t="s">
        <v>7</v>
      </c>
      <c r="C28" s="80" t="s">
        <v>42</v>
      </c>
      <c r="D28" s="80">
        <v>2</v>
      </c>
      <c r="E28" s="80" t="s">
        <v>204</v>
      </c>
      <c r="F28" s="80">
        <v>3</v>
      </c>
    </row>
    <row r="29" spans="1:6">
      <c r="A29" s="96">
        <v>24</v>
      </c>
      <c r="B29" s="81" t="s">
        <v>7</v>
      </c>
      <c r="C29" s="80" t="s">
        <v>42</v>
      </c>
      <c r="D29" s="80">
        <v>3</v>
      </c>
      <c r="E29" s="80" t="s">
        <v>205</v>
      </c>
      <c r="F29" s="80">
        <v>3</v>
      </c>
    </row>
    <row r="30" spans="1:6">
      <c r="A30" s="96">
        <v>25</v>
      </c>
      <c r="B30" s="81" t="s">
        <v>7</v>
      </c>
      <c r="C30" s="80" t="s">
        <v>43</v>
      </c>
      <c r="D30" s="80">
        <v>1</v>
      </c>
      <c r="E30" s="80" t="s">
        <v>206</v>
      </c>
      <c r="F30" s="80">
        <v>3</v>
      </c>
    </row>
    <row r="31" spans="1:6">
      <c r="A31" s="96">
        <v>26</v>
      </c>
      <c r="B31" s="81" t="s">
        <v>7</v>
      </c>
      <c r="C31" s="80" t="s">
        <v>43</v>
      </c>
      <c r="D31" s="80">
        <v>4</v>
      </c>
      <c r="E31" s="80" t="s">
        <v>207</v>
      </c>
      <c r="F31" s="80">
        <v>3</v>
      </c>
    </row>
    <row r="32" spans="1:6">
      <c r="A32" s="96">
        <v>27</v>
      </c>
      <c r="B32" s="81" t="s">
        <v>7</v>
      </c>
      <c r="C32" s="80" t="s">
        <v>43</v>
      </c>
      <c r="D32" s="80">
        <v>2</v>
      </c>
      <c r="E32" s="80" t="s">
        <v>208</v>
      </c>
      <c r="F32" s="80">
        <v>3</v>
      </c>
    </row>
    <row r="33" spans="1:6">
      <c r="A33" s="96">
        <v>28</v>
      </c>
      <c r="B33" s="81" t="s">
        <v>7</v>
      </c>
      <c r="C33" s="80" t="s">
        <v>99</v>
      </c>
      <c r="D33" s="80">
        <v>1</v>
      </c>
      <c r="E33" s="80" t="s">
        <v>209</v>
      </c>
      <c r="F33" s="80">
        <v>3</v>
      </c>
    </row>
    <row r="34" spans="1:6">
      <c r="A34" s="96">
        <v>29</v>
      </c>
      <c r="B34" s="81" t="s">
        <v>7</v>
      </c>
      <c r="C34" s="80" t="s">
        <v>40</v>
      </c>
      <c r="D34" s="80">
        <v>8</v>
      </c>
      <c r="E34" s="80" t="s">
        <v>210</v>
      </c>
      <c r="F34" s="80">
        <v>3</v>
      </c>
    </row>
    <row r="35" spans="1:6">
      <c r="A35" s="96">
        <v>30</v>
      </c>
      <c r="B35" s="81" t="s">
        <v>12</v>
      </c>
      <c r="C35" s="80" t="s">
        <v>137</v>
      </c>
      <c r="D35" s="80">
        <v>5</v>
      </c>
      <c r="E35" s="80" t="s">
        <v>226</v>
      </c>
      <c r="F35" s="80">
        <v>3</v>
      </c>
    </row>
    <row r="36" spans="1:6">
      <c r="A36" s="96">
        <v>31</v>
      </c>
      <c r="B36" s="81" t="s">
        <v>12</v>
      </c>
      <c r="C36" s="80" t="s">
        <v>137</v>
      </c>
      <c r="D36" s="80">
        <v>6</v>
      </c>
      <c r="E36" s="80" t="s">
        <v>227</v>
      </c>
      <c r="F36" s="80">
        <v>3</v>
      </c>
    </row>
    <row r="37" spans="1:6">
      <c r="A37" s="96">
        <v>32</v>
      </c>
      <c r="B37" s="81" t="s">
        <v>12</v>
      </c>
      <c r="C37" s="80" t="s">
        <v>141</v>
      </c>
      <c r="D37" s="80">
        <v>1</v>
      </c>
      <c r="E37" s="80" t="s">
        <v>228</v>
      </c>
      <c r="F37" s="80">
        <v>3</v>
      </c>
    </row>
    <row r="38" spans="1:6">
      <c r="A38" s="96">
        <v>33</v>
      </c>
      <c r="B38" s="81" t="s">
        <v>12</v>
      </c>
      <c r="C38" s="80" t="s">
        <v>141</v>
      </c>
      <c r="D38" s="80">
        <v>7</v>
      </c>
      <c r="E38" s="80" t="s">
        <v>229</v>
      </c>
      <c r="F38" s="80">
        <v>3</v>
      </c>
    </row>
    <row r="39" spans="1:6">
      <c r="A39" s="96">
        <v>34</v>
      </c>
      <c r="B39" s="81" t="s">
        <v>12</v>
      </c>
      <c r="C39" s="80" t="s">
        <v>141</v>
      </c>
      <c r="D39" s="80">
        <v>8</v>
      </c>
      <c r="E39" s="80" t="s">
        <v>230</v>
      </c>
      <c r="F39" s="80">
        <v>3</v>
      </c>
    </row>
    <row r="40" spans="1:6">
      <c r="A40" s="96">
        <v>35</v>
      </c>
      <c r="B40" s="81" t="s">
        <v>12</v>
      </c>
      <c r="C40" s="80" t="s">
        <v>56</v>
      </c>
      <c r="D40" s="80">
        <v>17</v>
      </c>
      <c r="E40" s="80" t="s">
        <v>212</v>
      </c>
      <c r="F40" s="80">
        <v>3</v>
      </c>
    </row>
    <row r="41" spans="1:6">
      <c r="A41" s="96">
        <v>36</v>
      </c>
      <c r="B41" s="81" t="s">
        <v>12</v>
      </c>
      <c r="C41" s="80" t="s">
        <v>56</v>
      </c>
      <c r="D41" s="80">
        <v>19</v>
      </c>
      <c r="E41" s="80" t="s">
        <v>136</v>
      </c>
      <c r="F41" s="80">
        <v>3</v>
      </c>
    </row>
    <row r="42" spans="1:6">
      <c r="A42" s="96">
        <v>37</v>
      </c>
      <c r="B42" s="81" t="s">
        <v>12</v>
      </c>
      <c r="C42" s="80" t="s">
        <v>56</v>
      </c>
      <c r="D42" s="80">
        <v>20</v>
      </c>
      <c r="E42" s="80" t="s">
        <v>213</v>
      </c>
      <c r="F42" s="80">
        <v>3</v>
      </c>
    </row>
    <row r="43" spans="1:6">
      <c r="A43" s="96">
        <v>38</v>
      </c>
      <c r="B43" s="81" t="s">
        <v>12</v>
      </c>
      <c r="C43" s="80" t="s">
        <v>56</v>
      </c>
      <c r="D43" s="80">
        <v>25</v>
      </c>
      <c r="E43" s="80" t="s">
        <v>214</v>
      </c>
      <c r="F43" s="80">
        <v>3</v>
      </c>
    </row>
    <row r="44" spans="1:6">
      <c r="A44" s="96">
        <v>39</v>
      </c>
      <c r="B44" s="81" t="s">
        <v>12</v>
      </c>
      <c r="C44" s="80" t="s">
        <v>56</v>
      </c>
      <c r="D44" s="80">
        <v>26</v>
      </c>
      <c r="E44" s="80" t="s">
        <v>215</v>
      </c>
      <c r="F44" s="80">
        <v>3</v>
      </c>
    </row>
    <row r="45" spans="1:6">
      <c r="A45" s="96">
        <v>40</v>
      </c>
      <c r="B45" s="81" t="s">
        <v>12</v>
      </c>
      <c r="C45" s="80" t="s">
        <v>131</v>
      </c>
      <c r="D45" s="80">
        <v>5</v>
      </c>
      <c r="E45" s="80" t="s">
        <v>216</v>
      </c>
      <c r="F45" s="80">
        <v>3</v>
      </c>
    </row>
    <row r="46" spans="1:6">
      <c r="A46" s="96">
        <v>41</v>
      </c>
      <c r="B46" s="81" t="s">
        <v>12</v>
      </c>
      <c r="C46" s="80" t="s">
        <v>131</v>
      </c>
      <c r="D46" s="80">
        <v>6</v>
      </c>
      <c r="E46" s="80" t="s">
        <v>217</v>
      </c>
      <c r="F46" s="80">
        <v>3</v>
      </c>
    </row>
    <row r="47" spans="1:6">
      <c r="A47" s="96">
        <v>42</v>
      </c>
      <c r="B47" s="81" t="s">
        <v>12</v>
      </c>
      <c r="C47" s="80" t="s">
        <v>131</v>
      </c>
      <c r="D47" s="80">
        <v>11</v>
      </c>
      <c r="E47" s="80" t="s">
        <v>218</v>
      </c>
      <c r="F47" s="80">
        <v>3</v>
      </c>
    </row>
    <row r="48" spans="1:6">
      <c r="A48" s="96">
        <v>43</v>
      </c>
      <c r="B48" s="81" t="s">
        <v>12</v>
      </c>
      <c r="C48" s="80" t="s">
        <v>60</v>
      </c>
      <c r="D48" s="80">
        <v>12</v>
      </c>
      <c r="E48" s="80" t="s">
        <v>220</v>
      </c>
      <c r="F48" s="80">
        <v>3</v>
      </c>
    </row>
    <row r="49" spans="1:6">
      <c r="A49" s="96">
        <v>44</v>
      </c>
      <c r="B49" s="81" t="s">
        <v>12</v>
      </c>
      <c r="C49" s="80" t="s">
        <v>221</v>
      </c>
      <c r="D49" s="80">
        <v>7</v>
      </c>
      <c r="E49" s="80" t="s">
        <v>222</v>
      </c>
      <c r="F49" s="80">
        <v>3</v>
      </c>
    </row>
    <row r="50" spans="1:6">
      <c r="A50" s="96">
        <v>45</v>
      </c>
      <c r="B50" s="81" t="s">
        <v>12</v>
      </c>
      <c r="C50" s="80" t="s">
        <v>135</v>
      </c>
      <c r="D50" s="80">
        <v>7</v>
      </c>
      <c r="E50" s="80" t="s">
        <v>224</v>
      </c>
      <c r="F50" s="80">
        <v>3</v>
      </c>
    </row>
    <row r="51" spans="1:6">
      <c r="A51" s="96">
        <v>46</v>
      </c>
      <c r="B51" s="81" t="s">
        <v>12</v>
      </c>
      <c r="C51" s="80" t="s">
        <v>135</v>
      </c>
      <c r="D51" s="80">
        <v>9</v>
      </c>
      <c r="E51" s="80" t="s">
        <v>225</v>
      </c>
      <c r="F51" s="80">
        <v>3</v>
      </c>
    </row>
    <row r="52" spans="1:6">
      <c r="A52" s="96">
        <v>47</v>
      </c>
      <c r="B52" s="81" t="s">
        <v>8</v>
      </c>
      <c r="C52" s="80" t="s">
        <v>45</v>
      </c>
      <c r="D52" s="80">
        <v>13</v>
      </c>
      <c r="E52" s="80" t="s">
        <v>8</v>
      </c>
      <c r="F52" s="80">
        <v>3</v>
      </c>
    </row>
    <row r="53" spans="1:6">
      <c r="A53" s="96">
        <v>48</v>
      </c>
      <c r="B53" s="81" t="s">
        <v>8</v>
      </c>
      <c r="C53" s="80" t="s">
        <v>45</v>
      </c>
      <c r="D53" s="80">
        <v>3</v>
      </c>
      <c r="E53" s="80" t="s">
        <v>8</v>
      </c>
      <c r="F53" s="80">
        <v>3</v>
      </c>
    </row>
    <row r="54" spans="1:6">
      <c r="A54" s="96">
        <v>49</v>
      </c>
      <c r="B54" s="81" t="s">
        <v>8</v>
      </c>
      <c r="C54" s="80" t="s">
        <v>45</v>
      </c>
      <c r="D54" s="80">
        <v>7</v>
      </c>
      <c r="E54" s="80" t="s">
        <v>231</v>
      </c>
      <c r="F54" s="80">
        <v>3</v>
      </c>
    </row>
    <row r="55" spans="1:6">
      <c r="A55" s="96">
        <v>50</v>
      </c>
      <c r="B55" s="81" t="s">
        <v>8</v>
      </c>
      <c r="C55" s="80" t="s">
        <v>45</v>
      </c>
      <c r="D55" s="80">
        <v>14</v>
      </c>
      <c r="E55" s="80" t="s">
        <v>8</v>
      </c>
      <c r="F55" s="80">
        <v>3</v>
      </c>
    </row>
    <row r="56" spans="1:6">
      <c r="A56" s="96">
        <v>51</v>
      </c>
      <c r="B56" s="81" t="s">
        <v>9</v>
      </c>
      <c r="C56" s="80" t="s">
        <v>9</v>
      </c>
      <c r="D56" s="80">
        <v>5</v>
      </c>
      <c r="E56" s="80" t="s">
        <v>232</v>
      </c>
      <c r="F56" s="80">
        <v>3</v>
      </c>
    </row>
    <row r="57" spans="1:6">
      <c r="A57" s="96">
        <v>52</v>
      </c>
      <c r="B57" s="81" t="s">
        <v>9</v>
      </c>
      <c r="C57" s="80" t="s">
        <v>9</v>
      </c>
      <c r="D57" s="80">
        <v>2</v>
      </c>
      <c r="E57" s="80" t="s">
        <v>9</v>
      </c>
      <c r="F57" s="80">
        <v>3</v>
      </c>
    </row>
    <row r="58" spans="1:6">
      <c r="A58" s="96">
        <v>53</v>
      </c>
      <c r="B58" s="81" t="s">
        <v>9</v>
      </c>
      <c r="C58" s="80" t="s">
        <v>51</v>
      </c>
      <c r="D58" s="80">
        <v>1</v>
      </c>
      <c r="E58" s="80" t="s">
        <v>51</v>
      </c>
      <c r="F58" s="80">
        <v>3</v>
      </c>
    </row>
    <row r="59" spans="1:6">
      <c r="A59" s="96">
        <v>54</v>
      </c>
      <c r="B59" s="81" t="s">
        <v>9</v>
      </c>
      <c r="C59" s="80" t="s">
        <v>51</v>
      </c>
      <c r="D59" s="80">
        <v>5</v>
      </c>
      <c r="E59" s="80" t="s">
        <v>233</v>
      </c>
      <c r="F59" s="80">
        <v>3</v>
      </c>
    </row>
    <row r="60" spans="1:6">
      <c r="A60" s="96">
        <v>55</v>
      </c>
      <c r="B60" s="81" t="s">
        <v>11</v>
      </c>
      <c r="C60" s="80" t="s">
        <v>55</v>
      </c>
      <c r="D60" s="80">
        <v>10</v>
      </c>
      <c r="E60" s="80" t="s">
        <v>236</v>
      </c>
      <c r="F60" s="80">
        <v>3</v>
      </c>
    </row>
    <row r="61" spans="1:6">
      <c r="A61" s="96">
        <v>56</v>
      </c>
      <c r="B61" s="81" t="s">
        <v>11</v>
      </c>
      <c r="C61" s="80" t="s">
        <v>55</v>
      </c>
      <c r="D61" s="80">
        <v>13</v>
      </c>
      <c r="E61" s="80" t="s">
        <v>237</v>
      </c>
      <c r="F61" s="80">
        <v>3</v>
      </c>
    </row>
    <row r="62" spans="1:6">
      <c r="A62" s="96">
        <v>57</v>
      </c>
      <c r="B62" s="81" t="s">
        <v>11</v>
      </c>
      <c r="C62" s="80" t="s">
        <v>11</v>
      </c>
      <c r="D62" s="80">
        <v>9</v>
      </c>
      <c r="E62" s="80" t="s">
        <v>234</v>
      </c>
      <c r="F62" s="80">
        <v>3</v>
      </c>
    </row>
    <row r="63" spans="1:6">
      <c r="A63" s="96">
        <v>58</v>
      </c>
      <c r="B63" s="81" t="s">
        <v>11</v>
      </c>
      <c r="C63" s="80" t="s">
        <v>11</v>
      </c>
      <c r="D63" s="80">
        <v>11</v>
      </c>
      <c r="E63" s="80" t="s">
        <v>235</v>
      </c>
      <c r="F63" s="80">
        <v>3</v>
      </c>
    </row>
    <row r="64" spans="1:6">
      <c r="A64" s="96">
        <v>59</v>
      </c>
      <c r="B64" s="81" t="s">
        <v>13</v>
      </c>
      <c r="C64" s="80" t="s">
        <v>61</v>
      </c>
      <c r="D64" s="80">
        <v>2</v>
      </c>
      <c r="E64" s="80" t="s">
        <v>240</v>
      </c>
      <c r="F64" s="80">
        <v>3</v>
      </c>
    </row>
    <row r="65" spans="1:6">
      <c r="A65" s="96">
        <v>60</v>
      </c>
      <c r="B65" s="81" t="s">
        <v>13</v>
      </c>
      <c r="C65" s="80" t="s">
        <v>61</v>
      </c>
      <c r="D65" s="80">
        <v>11</v>
      </c>
      <c r="E65" s="80" t="s">
        <v>241</v>
      </c>
      <c r="F65" s="80">
        <v>3</v>
      </c>
    </row>
    <row r="66" spans="1:6">
      <c r="A66" s="96">
        <v>61</v>
      </c>
      <c r="B66" s="81" t="s">
        <v>13</v>
      </c>
      <c r="C66" s="80" t="s">
        <v>61</v>
      </c>
      <c r="D66" s="80">
        <v>14</v>
      </c>
      <c r="E66" s="80" t="s">
        <v>242</v>
      </c>
      <c r="F66" s="80">
        <v>3</v>
      </c>
    </row>
    <row r="67" spans="1:6">
      <c r="A67" s="96">
        <v>62</v>
      </c>
      <c r="B67" s="81" t="s">
        <v>13</v>
      </c>
      <c r="C67" s="80" t="s">
        <v>62</v>
      </c>
      <c r="D67" s="80">
        <v>5</v>
      </c>
      <c r="E67" s="80" t="s">
        <v>238</v>
      </c>
      <c r="F67" s="80">
        <v>3</v>
      </c>
    </row>
    <row r="68" spans="1:6">
      <c r="A68" s="96">
        <v>63</v>
      </c>
      <c r="B68" s="81" t="s">
        <v>13</v>
      </c>
      <c r="C68" s="80" t="s">
        <v>62</v>
      </c>
      <c r="D68" s="80">
        <v>7</v>
      </c>
      <c r="E68" s="80" t="s">
        <v>179</v>
      </c>
      <c r="F68" s="80">
        <v>3</v>
      </c>
    </row>
    <row r="69" spans="1:6">
      <c r="A69" s="96">
        <v>64</v>
      </c>
      <c r="B69" s="81" t="s">
        <v>14</v>
      </c>
      <c r="C69" s="80" t="s">
        <v>14</v>
      </c>
      <c r="D69" s="80">
        <v>1</v>
      </c>
      <c r="E69" s="80" t="s">
        <v>243</v>
      </c>
      <c r="F69" s="80">
        <v>3</v>
      </c>
    </row>
    <row r="70" spans="1:6">
      <c r="A70" s="96">
        <v>65</v>
      </c>
      <c r="B70" s="81" t="s">
        <v>14</v>
      </c>
      <c r="C70" s="80" t="s">
        <v>14</v>
      </c>
      <c r="D70" s="80">
        <v>3</v>
      </c>
      <c r="E70" s="80" t="s">
        <v>244</v>
      </c>
      <c r="F70" s="80">
        <v>3</v>
      </c>
    </row>
    <row r="71" spans="1:6">
      <c r="A71" s="96">
        <v>66</v>
      </c>
      <c r="B71" s="81" t="s">
        <v>14</v>
      </c>
      <c r="C71" s="80" t="s">
        <v>14</v>
      </c>
      <c r="D71" s="80">
        <v>4</v>
      </c>
      <c r="E71" s="80" t="s">
        <v>245</v>
      </c>
      <c r="F71" s="80">
        <v>3</v>
      </c>
    </row>
    <row r="72" spans="1:6">
      <c r="A72" s="96">
        <v>67</v>
      </c>
      <c r="B72" s="81" t="s">
        <v>14</v>
      </c>
      <c r="C72" s="80" t="s">
        <v>66</v>
      </c>
      <c r="D72" s="80">
        <v>8</v>
      </c>
      <c r="E72" s="80" t="s">
        <v>246</v>
      </c>
      <c r="F72" s="80">
        <v>3</v>
      </c>
    </row>
    <row r="73" spans="1:6">
      <c r="A73" s="96">
        <v>68</v>
      </c>
      <c r="B73" s="81" t="s">
        <v>14</v>
      </c>
      <c r="C73" s="80" t="s">
        <v>66</v>
      </c>
      <c r="D73" s="80">
        <v>15</v>
      </c>
      <c r="E73" s="80" t="s">
        <v>247</v>
      </c>
      <c r="F73" s="80">
        <v>3</v>
      </c>
    </row>
    <row r="74" spans="1:6">
      <c r="A74" s="96">
        <v>69</v>
      </c>
      <c r="B74" s="81" t="s">
        <v>10</v>
      </c>
      <c r="C74" s="80" t="s">
        <v>52</v>
      </c>
      <c r="D74" s="80">
        <v>8</v>
      </c>
      <c r="E74" s="80" t="s">
        <v>248</v>
      </c>
      <c r="F74" s="80">
        <v>3</v>
      </c>
    </row>
    <row r="75" spans="1:6">
      <c r="A75" s="96">
        <v>70</v>
      </c>
      <c r="B75" s="81" t="s">
        <v>10</v>
      </c>
      <c r="C75" s="80" t="s">
        <v>52</v>
      </c>
      <c r="D75" s="80">
        <v>9</v>
      </c>
      <c r="E75" s="80" t="s">
        <v>249</v>
      </c>
      <c r="F75" s="80">
        <v>3</v>
      </c>
    </row>
    <row r="76" spans="1:6">
      <c r="A76" s="96">
        <v>71</v>
      </c>
      <c r="B76" s="81" t="s">
        <v>10</v>
      </c>
      <c r="C76" s="80" t="s">
        <v>52</v>
      </c>
      <c r="D76" s="80">
        <v>11</v>
      </c>
      <c r="E76" s="80" t="s">
        <v>250</v>
      </c>
      <c r="F76" s="80">
        <v>3</v>
      </c>
    </row>
    <row r="77" spans="1:6">
      <c r="A77" s="7"/>
      <c r="B77" s="7"/>
      <c r="C77" s="7"/>
      <c r="D77" s="7"/>
      <c r="E77" s="7"/>
      <c r="F77" s="7"/>
    </row>
  </sheetData>
  <mergeCells count="6">
    <mergeCell ref="A1:F1"/>
    <mergeCell ref="A2:F2"/>
    <mergeCell ref="A3:F3"/>
    <mergeCell ref="A4:A5"/>
    <mergeCell ref="F4:F5"/>
    <mergeCell ref="B4:E4"/>
  </mergeCells>
  <pageMargins left="0.51181102362204722" right="0.31496062992125984" top="0.74803149606299213" bottom="0.74803149606299213" header="0.31496062992125984" footer="0.31496062992125984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76"/>
  <sheetViews>
    <sheetView topLeftCell="B1" zoomScale="214" zoomScaleNormal="214" workbookViewId="0">
      <selection sqref="A1:XFD1048576"/>
    </sheetView>
  </sheetViews>
  <sheetFormatPr defaultRowHeight="15"/>
  <cols>
    <col min="1" max="1" width="4.25" style="75" customWidth="1"/>
    <col min="2" max="2" width="30.75" style="75" customWidth="1"/>
    <col min="3" max="4" width="9" style="75"/>
    <col min="5" max="5" width="13.375" style="75" customWidth="1"/>
    <col min="6" max="6" width="13.75" style="75" customWidth="1"/>
    <col min="7" max="8" width="9" style="75"/>
    <col min="9" max="9" width="9.375" style="75" customWidth="1"/>
    <col min="10" max="10" width="4.375" style="75" customWidth="1"/>
    <col min="11" max="11" width="4" style="75" customWidth="1"/>
    <col min="12" max="16384" width="9" style="75"/>
  </cols>
  <sheetData>
    <row r="1" spans="1:11" ht="18.75">
      <c r="A1" s="116" t="s">
        <v>177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18.75">
      <c r="A2" s="116" t="s">
        <v>21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ht="18.75">
      <c r="A3" s="117" t="s">
        <v>22</v>
      </c>
      <c r="B3" s="118" t="s">
        <v>23</v>
      </c>
      <c r="C3" s="117" t="s">
        <v>24</v>
      </c>
      <c r="D3" s="117"/>
      <c r="E3" s="117"/>
      <c r="F3" s="117"/>
      <c r="G3" s="118" t="s">
        <v>25</v>
      </c>
      <c r="H3" s="12" t="s">
        <v>5</v>
      </c>
      <c r="I3" s="118" t="s">
        <v>26</v>
      </c>
      <c r="J3" s="111" t="s">
        <v>27</v>
      </c>
      <c r="K3" s="112"/>
    </row>
    <row r="4" spans="1:11" ht="18.75">
      <c r="A4" s="117"/>
      <c r="B4" s="118"/>
      <c r="C4" s="44" t="s">
        <v>28</v>
      </c>
      <c r="D4" s="44" t="s">
        <v>29</v>
      </c>
      <c r="E4" s="44" t="s">
        <v>30</v>
      </c>
      <c r="F4" s="44" t="s">
        <v>2</v>
      </c>
      <c r="G4" s="118"/>
      <c r="H4" s="12" t="s">
        <v>31</v>
      </c>
      <c r="I4" s="118"/>
      <c r="J4" s="113"/>
      <c r="K4" s="114"/>
    </row>
    <row r="5" spans="1:11" ht="18.75">
      <c r="A5" s="44">
        <v>1</v>
      </c>
      <c r="B5" s="35" t="s">
        <v>178</v>
      </c>
      <c r="C5" s="44" t="s">
        <v>199</v>
      </c>
      <c r="D5" s="44">
        <v>10</v>
      </c>
      <c r="E5" s="44" t="s">
        <v>33</v>
      </c>
      <c r="F5" s="22" t="s">
        <v>6</v>
      </c>
      <c r="G5" s="25" t="s">
        <v>251</v>
      </c>
      <c r="H5" s="26">
        <v>706800</v>
      </c>
      <c r="I5" s="44" t="s">
        <v>331</v>
      </c>
      <c r="J5" s="44">
        <v>3</v>
      </c>
      <c r="K5" s="44"/>
    </row>
    <row r="6" spans="1:11" ht="18.75">
      <c r="A6" s="44"/>
      <c r="B6" s="34"/>
      <c r="C6" s="44" t="s">
        <v>200</v>
      </c>
      <c r="D6" s="44">
        <v>16</v>
      </c>
      <c r="E6" s="44" t="s">
        <v>33</v>
      </c>
      <c r="F6" s="22" t="s">
        <v>6</v>
      </c>
      <c r="G6" s="25"/>
      <c r="H6" s="26"/>
      <c r="I6" s="44"/>
      <c r="J6" s="44">
        <v>3</v>
      </c>
      <c r="K6" s="44"/>
    </row>
    <row r="7" spans="1:11" ht="18.75">
      <c r="A7" s="44"/>
      <c r="B7" s="34"/>
      <c r="C7" s="44" t="s">
        <v>179</v>
      </c>
      <c r="D7" s="44">
        <v>7</v>
      </c>
      <c r="E7" s="44" t="s">
        <v>38</v>
      </c>
      <c r="F7" s="22" t="s">
        <v>6</v>
      </c>
      <c r="G7" s="25"/>
      <c r="H7" s="26"/>
      <c r="I7" s="44"/>
      <c r="J7" s="44">
        <v>3</v>
      </c>
      <c r="K7" s="44"/>
    </row>
    <row r="8" spans="1:11" ht="18.75">
      <c r="A8" s="44"/>
      <c r="B8" s="34"/>
      <c r="C8" s="44" t="s">
        <v>181</v>
      </c>
      <c r="D8" s="44">
        <v>9</v>
      </c>
      <c r="E8" s="44" t="s">
        <v>42</v>
      </c>
      <c r="F8" s="22" t="s">
        <v>6</v>
      </c>
      <c r="G8" s="25"/>
      <c r="H8" s="26"/>
      <c r="I8" s="44"/>
      <c r="J8" s="44">
        <v>3</v>
      </c>
      <c r="K8" s="44"/>
    </row>
    <row r="9" spans="1:11" ht="18.75">
      <c r="A9" s="44"/>
      <c r="B9" s="34"/>
      <c r="C9" s="44" t="s">
        <v>182</v>
      </c>
      <c r="D9" s="44">
        <v>11</v>
      </c>
      <c r="E9" s="44" t="s">
        <v>42</v>
      </c>
      <c r="F9" s="22" t="s">
        <v>6</v>
      </c>
      <c r="G9" s="25"/>
      <c r="H9" s="26"/>
      <c r="I9" s="44"/>
      <c r="J9" s="44">
        <v>3</v>
      </c>
      <c r="K9" s="44"/>
    </row>
    <row r="10" spans="1:11" ht="18.75">
      <c r="A10" s="44"/>
      <c r="B10" s="34"/>
      <c r="C10" s="44" t="s">
        <v>183</v>
      </c>
      <c r="D10" s="44">
        <v>7</v>
      </c>
      <c r="E10" s="44" t="s">
        <v>83</v>
      </c>
      <c r="F10" s="22" t="s">
        <v>6</v>
      </c>
      <c r="G10" s="25"/>
      <c r="H10" s="26"/>
      <c r="I10" s="44"/>
      <c r="J10" s="44">
        <v>3</v>
      </c>
      <c r="K10" s="44"/>
    </row>
    <row r="11" spans="1:11" ht="18.75">
      <c r="A11" s="44"/>
      <c r="B11" s="34"/>
      <c r="C11" s="44" t="s">
        <v>184</v>
      </c>
      <c r="D11" s="44">
        <v>4</v>
      </c>
      <c r="E11" s="44" t="s">
        <v>83</v>
      </c>
      <c r="F11" s="22" t="s">
        <v>6</v>
      </c>
      <c r="G11" s="25"/>
      <c r="H11" s="26"/>
      <c r="I11" s="44"/>
      <c r="J11" s="44">
        <v>3</v>
      </c>
      <c r="K11" s="44"/>
    </row>
    <row r="12" spans="1:11" ht="18.75">
      <c r="A12" s="44"/>
      <c r="B12" s="34"/>
      <c r="C12" s="44" t="s">
        <v>35</v>
      </c>
      <c r="D12" s="44">
        <v>3</v>
      </c>
      <c r="E12" s="44" t="s">
        <v>35</v>
      </c>
      <c r="F12" s="22" t="s">
        <v>6</v>
      </c>
      <c r="G12" s="25"/>
      <c r="H12" s="26"/>
      <c r="I12" s="44"/>
      <c r="J12" s="44">
        <v>3</v>
      </c>
      <c r="K12" s="44"/>
    </row>
    <row r="13" spans="1:11" ht="18.75">
      <c r="A13" s="44"/>
      <c r="B13" s="34"/>
      <c r="C13" s="44" t="s">
        <v>186</v>
      </c>
      <c r="D13" s="44">
        <v>4</v>
      </c>
      <c r="E13" s="44" t="s">
        <v>35</v>
      </c>
      <c r="F13" s="22" t="s">
        <v>6</v>
      </c>
      <c r="G13" s="25"/>
      <c r="H13" s="26"/>
      <c r="I13" s="44"/>
      <c r="J13" s="44">
        <v>3</v>
      </c>
      <c r="K13" s="44"/>
    </row>
    <row r="14" spans="1:11" ht="18.75">
      <c r="A14" s="44"/>
      <c r="B14" s="34"/>
      <c r="C14" s="44" t="s">
        <v>187</v>
      </c>
      <c r="D14" s="44">
        <v>11</v>
      </c>
      <c r="E14" s="44" t="s">
        <v>35</v>
      </c>
      <c r="F14" s="22" t="s">
        <v>6</v>
      </c>
      <c r="G14" s="25"/>
      <c r="H14" s="26"/>
      <c r="I14" s="44"/>
      <c r="J14" s="44">
        <v>3</v>
      </c>
      <c r="K14" s="44"/>
    </row>
    <row r="15" spans="1:11" ht="18.75">
      <c r="A15" s="44"/>
      <c r="B15" s="34"/>
      <c r="C15" s="44" t="s">
        <v>188</v>
      </c>
      <c r="D15" s="44">
        <v>7</v>
      </c>
      <c r="E15" s="44" t="s">
        <v>164</v>
      </c>
      <c r="F15" s="22" t="s">
        <v>6</v>
      </c>
      <c r="G15" s="25"/>
      <c r="H15" s="26"/>
      <c r="I15" s="44"/>
      <c r="J15" s="44">
        <v>3</v>
      </c>
      <c r="K15" s="44"/>
    </row>
    <row r="16" spans="1:11" ht="18.75">
      <c r="A16" s="44"/>
      <c r="B16" s="34"/>
      <c r="C16" s="44" t="s">
        <v>189</v>
      </c>
      <c r="D16" s="44">
        <v>8</v>
      </c>
      <c r="E16" s="44" t="s">
        <v>164</v>
      </c>
      <c r="F16" s="22" t="s">
        <v>6</v>
      </c>
      <c r="G16" s="25"/>
      <c r="H16" s="26"/>
      <c r="I16" s="44"/>
      <c r="J16" s="44">
        <v>3</v>
      </c>
      <c r="K16" s="44"/>
    </row>
    <row r="17" spans="1:11" ht="18.75">
      <c r="A17" s="44"/>
      <c r="B17" s="34"/>
      <c r="C17" s="44" t="s">
        <v>190</v>
      </c>
      <c r="D17" s="44">
        <v>12</v>
      </c>
      <c r="E17" s="44" t="s">
        <v>164</v>
      </c>
      <c r="F17" s="22" t="s">
        <v>6</v>
      </c>
      <c r="G17" s="25"/>
      <c r="H17" s="26"/>
      <c r="I17" s="44"/>
      <c r="J17" s="44">
        <v>3</v>
      </c>
      <c r="K17" s="44"/>
    </row>
    <row r="18" spans="1:11" ht="18.75">
      <c r="A18" s="44"/>
      <c r="B18" s="34"/>
      <c r="C18" s="44" t="s">
        <v>191</v>
      </c>
      <c r="D18" s="44">
        <v>15</v>
      </c>
      <c r="E18" s="44" t="s">
        <v>164</v>
      </c>
      <c r="F18" s="22" t="s">
        <v>6</v>
      </c>
      <c r="G18" s="25"/>
      <c r="H18" s="26"/>
      <c r="I18" s="44"/>
      <c r="J18" s="44">
        <v>3</v>
      </c>
      <c r="K18" s="44"/>
    </row>
    <row r="19" spans="1:11" ht="18.75">
      <c r="A19" s="44"/>
      <c r="B19" s="34"/>
      <c r="C19" s="44" t="s">
        <v>193</v>
      </c>
      <c r="D19" s="44">
        <v>9</v>
      </c>
      <c r="E19" s="44" t="s">
        <v>37</v>
      </c>
      <c r="F19" s="22" t="s">
        <v>6</v>
      </c>
      <c r="G19" s="25"/>
      <c r="H19" s="26"/>
      <c r="I19" s="44"/>
      <c r="J19" s="44">
        <v>3</v>
      </c>
      <c r="K19" s="44"/>
    </row>
    <row r="20" spans="1:11" ht="18.75">
      <c r="A20" s="44"/>
      <c r="B20" s="34"/>
      <c r="C20" s="44" t="s">
        <v>194</v>
      </c>
      <c r="D20" s="44">
        <v>10</v>
      </c>
      <c r="E20" s="44" t="s">
        <v>37</v>
      </c>
      <c r="F20" s="22" t="s">
        <v>6</v>
      </c>
      <c r="G20" s="25"/>
      <c r="H20" s="26"/>
      <c r="I20" s="44"/>
      <c r="J20" s="44">
        <v>3</v>
      </c>
      <c r="K20" s="44"/>
    </row>
    <row r="21" spans="1:11" ht="18.75">
      <c r="A21" s="44"/>
      <c r="B21" s="34"/>
      <c r="C21" s="44" t="s">
        <v>195</v>
      </c>
      <c r="D21" s="44">
        <v>12</v>
      </c>
      <c r="E21" s="44" t="s">
        <v>37</v>
      </c>
      <c r="F21" s="22" t="s">
        <v>6</v>
      </c>
      <c r="G21" s="25"/>
      <c r="H21" s="26"/>
      <c r="I21" s="44"/>
      <c r="J21" s="44">
        <v>3</v>
      </c>
      <c r="K21" s="44"/>
    </row>
    <row r="22" spans="1:11" ht="18.75">
      <c r="A22" s="44"/>
      <c r="B22" s="34"/>
      <c r="C22" s="44" t="s">
        <v>197</v>
      </c>
      <c r="D22" s="44">
        <v>7</v>
      </c>
      <c r="E22" s="44" t="s">
        <v>74</v>
      </c>
      <c r="F22" s="22" t="s">
        <v>6</v>
      </c>
      <c r="G22" s="25"/>
      <c r="H22" s="26"/>
      <c r="I22" s="44"/>
      <c r="J22" s="44">
        <v>3</v>
      </c>
      <c r="K22" s="44"/>
    </row>
    <row r="23" spans="1:11" ht="18.75">
      <c r="A23" s="44"/>
      <c r="B23" s="34"/>
      <c r="C23" s="44" t="s">
        <v>198</v>
      </c>
      <c r="D23" s="44">
        <v>12</v>
      </c>
      <c r="E23" s="44" t="s">
        <v>74</v>
      </c>
      <c r="F23" s="22" t="s">
        <v>6</v>
      </c>
      <c r="G23" s="25"/>
      <c r="H23" s="26"/>
      <c r="I23" s="44"/>
      <c r="J23" s="44">
        <v>3</v>
      </c>
      <c r="K23" s="44"/>
    </row>
    <row r="24" spans="1:11" ht="18.75">
      <c r="A24" s="44"/>
      <c r="B24" s="34"/>
      <c r="C24" s="44" t="s">
        <v>201</v>
      </c>
      <c r="D24" s="44">
        <v>14</v>
      </c>
      <c r="E24" s="44" t="s">
        <v>7</v>
      </c>
      <c r="F24" s="22" t="s">
        <v>7</v>
      </c>
      <c r="G24" s="25" t="s">
        <v>154</v>
      </c>
      <c r="H24" s="26">
        <v>372000</v>
      </c>
      <c r="I24" s="44"/>
      <c r="J24" s="44">
        <v>3</v>
      </c>
      <c r="K24" s="44"/>
    </row>
    <row r="25" spans="1:11" ht="18.75">
      <c r="A25" s="44"/>
      <c r="B25" s="34"/>
      <c r="C25" s="44" t="s">
        <v>41</v>
      </c>
      <c r="D25" s="44">
        <v>1</v>
      </c>
      <c r="E25" s="44" t="s">
        <v>41</v>
      </c>
      <c r="F25" s="22" t="s">
        <v>7</v>
      </c>
      <c r="G25" s="25"/>
      <c r="H25" s="26"/>
      <c r="I25" s="44"/>
      <c r="J25" s="44">
        <v>3</v>
      </c>
      <c r="K25" s="44"/>
    </row>
    <row r="26" spans="1:11" ht="18.75">
      <c r="A26" s="44"/>
      <c r="B26" s="34"/>
      <c r="C26" s="44" t="s">
        <v>202</v>
      </c>
      <c r="D26" s="44">
        <v>11</v>
      </c>
      <c r="E26" s="44" t="s">
        <v>41</v>
      </c>
      <c r="F26" s="22" t="s">
        <v>7</v>
      </c>
      <c r="G26" s="25"/>
      <c r="H26" s="26"/>
      <c r="I26" s="44"/>
      <c r="J26" s="44">
        <v>3</v>
      </c>
      <c r="K26" s="44"/>
    </row>
    <row r="27" spans="1:11" ht="18.75">
      <c r="A27" s="44"/>
      <c r="B27" s="34"/>
      <c r="C27" s="44" t="s">
        <v>204</v>
      </c>
      <c r="D27" s="44">
        <v>2</v>
      </c>
      <c r="E27" s="44" t="s">
        <v>42</v>
      </c>
      <c r="F27" s="22" t="s">
        <v>7</v>
      </c>
      <c r="G27" s="25"/>
      <c r="H27" s="26"/>
      <c r="I27" s="44"/>
      <c r="J27" s="44">
        <v>3</v>
      </c>
      <c r="K27" s="44"/>
    </row>
    <row r="28" spans="1:11" ht="18.75">
      <c r="A28" s="44"/>
      <c r="B28" s="34"/>
      <c r="C28" s="44" t="s">
        <v>205</v>
      </c>
      <c r="D28" s="44">
        <v>3</v>
      </c>
      <c r="E28" s="44" t="s">
        <v>42</v>
      </c>
      <c r="F28" s="22" t="s">
        <v>7</v>
      </c>
      <c r="G28" s="25"/>
      <c r="H28" s="26"/>
      <c r="I28" s="44"/>
      <c r="J28" s="44">
        <v>3</v>
      </c>
      <c r="K28" s="44"/>
    </row>
    <row r="29" spans="1:11" ht="18.75">
      <c r="A29" s="44"/>
      <c r="B29" s="34"/>
      <c r="C29" s="44" t="s">
        <v>206</v>
      </c>
      <c r="D29" s="44">
        <v>1</v>
      </c>
      <c r="E29" s="44" t="s">
        <v>43</v>
      </c>
      <c r="F29" s="22" t="s">
        <v>7</v>
      </c>
      <c r="G29" s="25"/>
      <c r="H29" s="26"/>
      <c r="I29" s="44"/>
      <c r="J29" s="44">
        <v>3</v>
      </c>
      <c r="K29" s="44"/>
    </row>
    <row r="30" spans="1:11" ht="18.75">
      <c r="A30" s="44"/>
      <c r="B30" s="34"/>
      <c r="C30" s="44" t="s">
        <v>207</v>
      </c>
      <c r="D30" s="44">
        <v>4</v>
      </c>
      <c r="E30" s="44" t="s">
        <v>43</v>
      </c>
      <c r="F30" s="22" t="s">
        <v>7</v>
      </c>
      <c r="G30" s="25"/>
      <c r="H30" s="26"/>
      <c r="I30" s="44"/>
      <c r="J30" s="44">
        <v>3</v>
      </c>
      <c r="K30" s="44"/>
    </row>
    <row r="31" spans="1:11" ht="18.75">
      <c r="A31" s="44"/>
      <c r="B31" s="34"/>
      <c r="C31" s="44" t="s">
        <v>208</v>
      </c>
      <c r="D31" s="44">
        <v>2</v>
      </c>
      <c r="E31" s="44" t="s">
        <v>43</v>
      </c>
      <c r="F31" s="22" t="s">
        <v>7</v>
      </c>
      <c r="G31" s="25"/>
      <c r="H31" s="26"/>
      <c r="I31" s="44"/>
      <c r="J31" s="44">
        <v>3</v>
      </c>
      <c r="K31" s="44"/>
    </row>
    <row r="32" spans="1:11" ht="18.75">
      <c r="A32" s="44"/>
      <c r="B32" s="34"/>
      <c r="C32" s="44" t="s">
        <v>209</v>
      </c>
      <c r="D32" s="44">
        <v>1</v>
      </c>
      <c r="E32" s="44" t="s">
        <v>99</v>
      </c>
      <c r="F32" s="22" t="s">
        <v>7</v>
      </c>
      <c r="G32" s="25"/>
      <c r="H32" s="26"/>
      <c r="I32" s="44"/>
      <c r="J32" s="44">
        <v>3</v>
      </c>
      <c r="K32" s="44"/>
    </row>
    <row r="33" spans="1:11" ht="18.75">
      <c r="A33" s="44"/>
      <c r="B33" s="34"/>
      <c r="C33" s="44" t="s">
        <v>210</v>
      </c>
      <c r="D33" s="44">
        <v>8</v>
      </c>
      <c r="E33" s="44" t="s">
        <v>40</v>
      </c>
      <c r="F33" s="22" t="s">
        <v>7</v>
      </c>
      <c r="G33" s="25"/>
      <c r="H33" s="26"/>
      <c r="I33" s="44"/>
      <c r="J33" s="44">
        <v>3</v>
      </c>
      <c r="K33" s="44"/>
    </row>
    <row r="34" spans="1:11" ht="18.75">
      <c r="A34" s="44"/>
      <c r="B34" s="34"/>
      <c r="C34" s="44" t="s">
        <v>137</v>
      </c>
      <c r="D34" s="44">
        <v>5</v>
      </c>
      <c r="E34" s="44" t="s">
        <v>226</v>
      </c>
      <c r="F34" s="22" t="s">
        <v>12</v>
      </c>
      <c r="G34" s="25" t="s">
        <v>163</v>
      </c>
      <c r="H34" s="26">
        <v>632400</v>
      </c>
      <c r="I34" s="44"/>
      <c r="J34" s="44">
        <v>3</v>
      </c>
      <c r="K34" s="44"/>
    </row>
    <row r="35" spans="1:11" ht="18.75">
      <c r="A35" s="44"/>
      <c r="B35" s="34"/>
      <c r="C35" s="44" t="s">
        <v>137</v>
      </c>
      <c r="D35" s="44">
        <v>6</v>
      </c>
      <c r="E35" s="44" t="s">
        <v>227</v>
      </c>
      <c r="F35" s="22" t="s">
        <v>12</v>
      </c>
      <c r="G35" s="25"/>
      <c r="H35" s="26"/>
      <c r="I35" s="44"/>
      <c r="J35" s="44">
        <v>3</v>
      </c>
      <c r="K35" s="44"/>
    </row>
    <row r="36" spans="1:11" ht="18.75">
      <c r="A36" s="44"/>
      <c r="B36" s="34"/>
      <c r="C36" s="44" t="s">
        <v>141</v>
      </c>
      <c r="D36" s="44">
        <v>1</v>
      </c>
      <c r="E36" s="44" t="s">
        <v>228</v>
      </c>
      <c r="F36" s="22" t="s">
        <v>12</v>
      </c>
      <c r="G36" s="25"/>
      <c r="H36" s="26"/>
      <c r="I36" s="44"/>
      <c r="J36" s="44">
        <v>3</v>
      </c>
      <c r="K36" s="44"/>
    </row>
    <row r="37" spans="1:11" ht="18.75">
      <c r="A37" s="44"/>
      <c r="B37" s="34"/>
      <c r="C37" s="44" t="s">
        <v>141</v>
      </c>
      <c r="D37" s="44">
        <v>7</v>
      </c>
      <c r="E37" s="44" t="s">
        <v>229</v>
      </c>
      <c r="F37" s="22" t="s">
        <v>12</v>
      </c>
      <c r="G37" s="25"/>
      <c r="H37" s="26"/>
      <c r="I37" s="44"/>
      <c r="J37" s="44">
        <v>3</v>
      </c>
      <c r="K37" s="44"/>
    </row>
    <row r="38" spans="1:11" ht="18.75">
      <c r="A38" s="44"/>
      <c r="B38" s="34"/>
      <c r="C38" s="44" t="s">
        <v>141</v>
      </c>
      <c r="D38" s="44">
        <v>8</v>
      </c>
      <c r="E38" s="44" t="s">
        <v>230</v>
      </c>
      <c r="F38" s="22" t="s">
        <v>12</v>
      </c>
      <c r="G38" s="25"/>
      <c r="H38" s="26"/>
      <c r="I38" s="44"/>
      <c r="J38" s="44">
        <v>3</v>
      </c>
      <c r="K38" s="44"/>
    </row>
    <row r="39" spans="1:11" ht="18.75">
      <c r="A39" s="44"/>
      <c r="B39" s="34"/>
      <c r="C39" s="44" t="s">
        <v>212</v>
      </c>
      <c r="D39" s="44">
        <v>17</v>
      </c>
      <c r="E39" s="44" t="s">
        <v>56</v>
      </c>
      <c r="F39" s="22" t="s">
        <v>12</v>
      </c>
      <c r="G39" s="25"/>
      <c r="H39" s="26"/>
      <c r="I39" s="44"/>
      <c r="J39" s="44">
        <v>3</v>
      </c>
      <c r="K39" s="44"/>
    </row>
    <row r="40" spans="1:11" ht="18.75">
      <c r="A40" s="44"/>
      <c r="B40" s="34"/>
      <c r="C40" s="44" t="s">
        <v>136</v>
      </c>
      <c r="D40" s="44">
        <v>19</v>
      </c>
      <c r="E40" s="44" t="s">
        <v>56</v>
      </c>
      <c r="F40" s="22" t="s">
        <v>12</v>
      </c>
      <c r="G40" s="25"/>
      <c r="H40" s="26"/>
      <c r="I40" s="44"/>
      <c r="J40" s="44">
        <v>3</v>
      </c>
      <c r="K40" s="44"/>
    </row>
    <row r="41" spans="1:11" ht="18.75">
      <c r="A41" s="44"/>
      <c r="B41" s="34"/>
      <c r="C41" s="44" t="s">
        <v>213</v>
      </c>
      <c r="D41" s="44">
        <v>20</v>
      </c>
      <c r="E41" s="44" t="s">
        <v>56</v>
      </c>
      <c r="F41" s="22" t="s">
        <v>12</v>
      </c>
      <c r="G41" s="25"/>
      <c r="H41" s="26"/>
      <c r="I41" s="44"/>
      <c r="J41" s="44">
        <v>3</v>
      </c>
      <c r="K41" s="44"/>
    </row>
    <row r="42" spans="1:11" ht="18.75">
      <c r="A42" s="44"/>
      <c r="B42" s="34"/>
      <c r="C42" s="44" t="s">
        <v>214</v>
      </c>
      <c r="D42" s="44">
        <v>25</v>
      </c>
      <c r="E42" s="44" t="s">
        <v>56</v>
      </c>
      <c r="F42" s="22" t="s">
        <v>12</v>
      </c>
      <c r="G42" s="25"/>
      <c r="H42" s="26"/>
      <c r="I42" s="44"/>
      <c r="J42" s="44">
        <v>3</v>
      </c>
      <c r="K42" s="44"/>
    </row>
    <row r="43" spans="1:11" ht="18.75">
      <c r="A43" s="44"/>
      <c r="B43" s="34"/>
      <c r="C43" s="44" t="s">
        <v>215</v>
      </c>
      <c r="D43" s="44">
        <v>26</v>
      </c>
      <c r="E43" s="44" t="s">
        <v>56</v>
      </c>
      <c r="F43" s="22" t="s">
        <v>12</v>
      </c>
      <c r="G43" s="25"/>
      <c r="H43" s="26"/>
      <c r="I43" s="44"/>
      <c r="J43" s="44">
        <v>3</v>
      </c>
      <c r="K43" s="44"/>
    </row>
    <row r="44" spans="1:11" ht="18.75">
      <c r="A44" s="44"/>
      <c r="B44" s="34"/>
      <c r="C44" s="44" t="s">
        <v>216</v>
      </c>
      <c r="D44" s="44">
        <v>5</v>
      </c>
      <c r="E44" s="44" t="s">
        <v>131</v>
      </c>
      <c r="F44" s="22" t="s">
        <v>12</v>
      </c>
      <c r="G44" s="25"/>
      <c r="H44" s="26"/>
      <c r="I44" s="44"/>
      <c r="J44" s="44">
        <v>3</v>
      </c>
      <c r="K44" s="44"/>
    </row>
    <row r="45" spans="1:11" ht="18.75">
      <c r="A45" s="44"/>
      <c r="B45" s="34"/>
      <c r="C45" s="44" t="s">
        <v>217</v>
      </c>
      <c r="D45" s="44">
        <v>6</v>
      </c>
      <c r="E45" s="44" t="s">
        <v>131</v>
      </c>
      <c r="F45" s="22" t="s">
        <v>12</v>
      </c>
      <c r="G45" s="25"/>
      <c r="H45" s="26"/>
      <c r="I45" s="44"/>
      <c r="J45" s="44">
        <v>3</v>
      </c>
      <c r="K45" s="44"/>
    </row>
    <row r="46" spans="1:11" ht="18.75">
      <c r="A46" s="44"/>
      <c r="B46" s="34"/>
      <c r="C46" s="44" t="s">
        <v>218</v>
      </c>
      <c r="D46" s="44">
        <v>11</v>
      </c>
      <c r="E46" s="44" t="s">
        <v>131</v>
      </c>
      <c r="F46" s="22" t="s">
        <v>12</v>
      </c>
      <c r="G46" s="25"/>
      <c r="H46" s="26"/>
      <c r="I46" s="44"/>
      <c r="J46" s="44">
        <v>3</v>
      </c>
      <c r="K46" s="44"/>
    </row>
    <row r="47" spans="1:11" ht="18.75">
      <c r="A47" s="44"/>
      <c r="B47" s="34"/>
      <c r="C47" s="44" t="s">
        <v>60</v>
      </c>
      <c r="D47" s="44">
        <v>12</v>
      </c>
      <c r="E47" s="44" t="s">
        <v>220</v>
      </c>
      <c r="F47" s="22" t="s">
        <v>12</v>
      </c>
      <c r="G47" s="25"/>
      <c r="H47" s="26"/>
      <c r="I47" s="44"/>
      <c r="J47" s="44">
        <v>3</v>
      </c>
      <c r="K47" s="44"/>
    </row>
    <row r="48" spans="1:11" ht="18.75">
      <c r="A48" s="44"/>
      <c r="B48" s="34"/>
      <c r="C48" s="44" t="s">
        <v>221</v>
      </c>
      <c r="D48" s="44">
        <v>7</v>
      </c>
      <c r="E48" s="44" t="s">
        <v>222</v>
      </c>
      <c r="F48" s="22" t="s">
        <v>12</v>
      </c>
      <c r="G48" s="25"/>
      <c r="H48" s="26"/>
      <c r="I48" s="44"/>
      <c r="J48" s="44">
        <v>3</v>
      </c>
      <c r="K48" s="44"/>
    </row>
    <row r="49" spans="1:11" ht="18.75">
      <c r="A49" s="44"/>
      <c r="B49" s="34"/>
      <c r="C49" s="44" t="s">
        <v>135</v>
      </c>
      <c r="D49" s="44">
        <v>7</v>
      </c>
      <c r="E49" s="44" t="s">
        <v>224</v>
      </c>
      <c r="F49" s="22" t="s">
        <v>12</v>
      </c>
      <c r="G49" s="25"/>
      <c r="H49" s="26"/>
      <c r="I49" s="44"/>
      <c r="J49" s="44">
        <v>3</v>
      </c>
      <c r="K49" s="44"/>
    </row>
    <row r="50" spans="1:11" ht="18.75">
      <c r="A50" s="44"/>
      <c r="B50" s="34"/>
      <c r="C50" s="44" t="s">
        <v>135</v>
      </c>
      <c r="D50" s="44">
        <v>9</v>
      </c>
      <c r="E50" s="44" t="s">
        <v>225</v>
      </c>
      <c r="F50" s="22" t="s">
        <v>12</v>
      </c>
      <c r="G50" s="25"/>
      <c r="H50" s="26"/>
      <c r="I50" s="44"/>
      <c r="J50" s="44">
        <v>3</v>
      </c>
      <c r="K50" s="44"/>
    </row>
    <row r="51" spans="1:11" ht="18.75">
      <c r="A51" s="44"/>
      <c r="B51" s="34"/>
      <c r="C51" s="44" t="s">
        <v>8</v>
      </c>
      <c r="D51" s="44">
        <v>13</v>
      </c>
      <c r="E51" s="44" t="s">
        <v>45</v>
      </c>
      <c r="F51" s="22" t="s">
        <v>8</v>
      </c>
      <c r="G51" s="25" t="s">
        <v>252</v>
      </c>
      <c r="H51" s="26">
        <v>148800</v>
      </c>
      <c r="I51" s="44"/>
      <c r="J51" s="44">
        <v>3</v>
      </c>
      <c r="K51" s="44"/>
    </row>
    <row r="52" spans="1:11" ht="18.75">
      <c r="A52" s="44"/>
      <c r="B52" s="34"/>
      <c r="C52" s="44" t="s">
        <v>8</v>
      </c>
      <c r="D52" s="44">
        <v>3</v>
      </c>
      <c r="E52" s="44" t="s">
        <v>45</v>
      </c>
      <c r="F52" s="22" t="s">
        <v>8</v>
      </c>
      <c r="G52" s="25"/>
      <c r="H52" s="26"/>
      <c r="I52" s="44"/>
      <c r="J52" s="44">
        <v>3</v>
      </c>
      <c r="K52" s="44"/>
    </row>
    <row r="53" spans="1:11" ht="18.75">
      <c r="A53" s="44"/>
      <c r="B53" s="34"/>
      <c r="C53" s="44" t="s">
        <v>231</v>
      </c>
      <c r="D53" s="44">
        <v>7</v>
      </c>
      <c r="E53" s="44" t="s">
        <v>45</v>
      </c>
      <c r="F53" s="22" t="s">
        <v>8</v>
      </c>
      <c r="G53" s="25"/>
      <c r="H53" s="26"/>
      <c r="I53" s="44"/>
      <c r="J53" s="44">
        <v>3</v>
      </c>
      <c r="K53" s="44"/>
    </row>
    <row r="54" spans="1:11" ht="18.75">
      <c r="A54" s="44"/>
      <c r="B54" s="34"/>
      <c r="C54" s="44" t="s">
        <v>8</v>
      </c>
      <c r="D54" s="44">
        <v>14</v>
      </c>
      <c r="E54" s="44" t="s">
        <v>45</v>
      </c>
      <c r="F54" s="22" t="s">
        <v>8</v>
      </c>
      <c r="G54" s="25"/>
      <c r="H54" s="26"/>
      <c r="I54" s="44"/>
      <c r="J54" s="44">
        <v>3</v>
      </c>
      <c r="K54" s="44"/>
    </row>
    <row r="55" spans="1:11" ht="18.75">
      <c r="A55" s="44"/>
      <c r="B55" s="34"/>
      <c r="C55" s="44" t="s">
        <v>232</v>
      </c>
      <c r="D55" s="44">
        <v>5</v>
      </c>
      <c r="E55" s="44" t="s">
        <v>9</v>
      </c>
      <c r="F55" s="22" t="s">
        <v>9</v>
      </c>
      <c r="G55" s="25" t="s">
        <v>252</v>
      </c>
      <c r="H55" s="26">
        <v>148800</v>
      </c>
      <c r="I55" s="44"/>
      <c r="J55" s="44">
        <v>3</v>
      </c>
      <c r="K55" s="29"/>
    </row>
    <row r="56" spans="1:11" ht="18.75">
      <c r="A56" s="44"/>
      <c r="B56" s="34"/>
      <c r="C56" s="44" t="s">
        <v>9</v>
      </c>
      <c r="D56" s="44">
        <v>2</v>
      </c>
      <c r="E56" s="44" t="s">
        <v>9</v>
      </c>
      <c r="F56" s="22" t="s">
        <v>9</v>
      </c>
      <c r="G56" s="25"/>
      <c r="H56" s="26"/>
      <c r="I56" s="44"/>
      <c r="J56" s="44">
        <v>3</v>
      </c>
      <c r="K56" s="29"/>
    </row>
    <row r="57" spans="1:11" ht="18.75">
      <c r="A57" s="44"/>
      <c r="B57" s="34"/>
      <c r="C57" s="44" t="s">
        <v>51</v>
      </c>
      <c r="D57" s="44">
        <v>1</v>
      </c>
      <c r="E57" s="44" t="s">
        <v>51</v>
      </c>
      <c r="F57" s="22" t="s">
        <v>9</v>
      </c>
      <c r="G57" s="25"/>
      <c r="H57" s="26"/>
      <c r="I57" s="44"/>
      <c r="J57" s="44">
        <v>3</v>
      </c>
      <c r="K57" s="29"/>
    </row>
    <row r="58" spans="1:11" ht="18.75">
      <c r="A58" s="44"/>
      <c r="B58" s="34"/>
      <c r="C58" s="44" t="s">
        <v>233</v>
      </c>
      <c r="D58" s="44">
        <v>5</v>
      </c>
      <c r="E58" s="44" t="s">
        <v>51</v>
      </c>
      <c r="F58" s="22" t="s">
        <v>9</v>
      </c>
      <c r="G58" s="25"/>
      <c r="H58" s="26"/>
      <c r="I58" s="44"/>
      <c r="J58" s="44">
        <v>3</v>
      </c>
      <c r="K58" s="29"/>
    </row>
    <row r="59" spans="1:11" ht="18.75">
      <c r="A59" s="44"/>
      <c r="B59" s="34"/>
      <c r="C59" s="44" t="s">
        <v>236</v>
      </c>
      <c r="D59" s="44">
        <v>10</v>
      </c>
      <c r="E59" s="44" t="s">
        <v>55</v>
      </c>
      <c r="F59" s="22" t="s">
        <v>11</v>
      </c>
      <c r="G59" s="25" t="s">
        <v>252</v>
      </c>
      <c r="H59" s="26">
        <v>148800</v>
      </c>
      <c r="I59" s="44"/>
      <c r="J59" s="44">
        <v>3</v>
      </c>
      <c r="K59" s="29"/>
    </row>
    <row r="60" spans="1:11" ht="18.75">
      <c r="A60" s="44"/>
      <c r="B60" s="34"/>
      <c r="C60" s="44" t="s">
        <v>237</v>
      </c>
      <c r="D60" s="44">
        <v>13</v>
      </c>
      <c r="E60" s="44" t="s">
        <v>55</v>
      </c>
      <c r="F60" s="22" t="s">
        <v>11</v>
      </c>
      <c r="G60" s="25"/>
      <c r="H60" s="26"/>
      <c r="I60" s="44"/>
      <c r="J60" s="44">
        <v>3</v>
      </c>
      <c r="K60" s="29"/>
    </row>
    <row r="61" spans="1:11" ht="18.75">
      <c r="A61" s="44"/>
      <c r="B61" s="34"/>
      <c r="C61" s="44" t="s">
        <v>234</v>
      </c>
      <c r="D61" s="44">
        <v>9</v>
      </c>
      <c r="E61" s="44" t="s">
        <v>11</v>
      </c>
      <c r="F61" s="22" t="s">
        <v>11</v>
      </c>
      <c r="G61" s="25"/>
      <c r="H61" s="26"/>
      <c r="I61" s="44"/>
      <c r="J61" s="44">
        <v>3</v>
      </c>
      <c r="K61" s="29"/>
    </row>
    <row r="62" spans="1:11" ht="18.75">
      <c r="A62" s="44"/>
      <c r="B62" s="34"/>
      <c r="C62" s="44" t="s">
        <v>235</v>
      </c>
      <c r="D62" s="44">
        <v>11</v>
      </c>
      <c r="E62" s="44" t="s">
        <v>11</v>
      </c>
      <c r="F62" s="22" t="s">
        <v>11</v>
      </c>
      <c r="G62" s="25"/>
      <c r="H62" s="26"/>
      <c r="I62" s="44"/>
      <c r="J62" s="44">
        <v>3</v>
      </c>
      <c r="K62" s="29"/>
    </row>
    <row r="63" spans="1:11" ht="18.75">
      <c r="A63" s="44"/>
      <c r="B63" s="34"/>
      <c r="C63" s="44" t="s">
        <v>240</v>
      </c>
      <c r="D63" s="44">
        <v>2</v>
      </c>
      <c r="E63" s="44" t="s">
        <v>61</v>
      </c>
      <c r="F63" s="22" t="s">
        <v>13</v>
      </c>
      <c r="G63" s="25" t="s">
        <v>159</v>
      </c>
      <c r="H63" s="26">
        <v>186000</v>
      </c>
      <c r="I63" s="44"/>
      <c r="J63" s="44">
        <v>3</v>
      </c>
      <c r="K63" s="29"/>
    </row>
    <row r="64" spans="1:11" ht="18.75">
      <c r="A64" s="44"/>
      <c r="B64" s="34"/>
      <c r="C64" s="44" t="s">
        <v>241</v>
      </c>
      <c r="D64" s="44">
        <v>11</v>
      </c>
      <c r="E64" s="44" t="s">
        <v>61</v>
      </c>
      <c r="F64" s="22" t="s">
        <v>13</v>
      </c>
      <c r="G64" s="25"/>
      <c r="H64" s="26"/>
      <c r="I64" s="44"/>
      <c r="J64" s="44">
        <v>3</v>
      </c>
      <c r="K64" s="29"/>
    </row>
    <row r="65" spans="1:11" ht="18.75">
      <c r="A65" s="44"/>
      <c r="B65" s="34"/>
      <c r="C65" s="44" t="s">
        <v>242</v>
      </c>
      <c r="D65" s="44">
        <v>14</v>
      </c>
      <c r="E65" s="44" t="s">
        <v>61</v>
      </c>
      <c r="F65" s="22" t="s">
        <v>13</v>
      </c>
      <c r="G65" s="25"/>
      <c r="H65" s="26"/>
      <c r="I65" s="44"/>
      <c r="J65" s="44">
        <v>3</v>
      </c>
      <c r="K65" s="29"/>
    </row>
    <row r="66" spans="1:11" ht="18.75">
      <c r="A66" s="44"/>
      <c r="B66" s="34"/>
      <c r="C66" s="44" t="s">
        <v>238</v>
      </c>
      <c r="D66" s="44">
        <v>5</v>
      </c>
      <c r="E66" s="44" t="s">
        <v>62</v>
      </c>
      <c r="F66" s="22" t="s">
        <v>13</v>
      </c>
      <c r="G66" s="25"/>
      <c r="H66" s="26"/>
      <c r="I66" s="44"/>
      <c r="J66" s="44">
        <v>3</v>
      </c>
      <c r="K66" s="29"/>
    </row>
    <row r="67" spans="1:11" ht="18.75">
      <c r="A67" s="44"/>
      <c r="B67" s="34"/>
      <c r="C67" s="44" t="s">
        <v>179</v>
      </c>
      <c r="D67" s="44">
        <v>7</v>
      </c>
      <c r="E67" s="44" t="s">
        <v>62</v>
      </c>
      <c r="F67" s="22" t="s">
        <v>13</v>
      </c>
      <c r="G67" s="25"/>
      <c r="H67" s="26"/>
      <c r="I67" s="44"/>
      <c r="J67" s="44">
        <v>3</v>
      </c>
      <c r="K67" s="29"/>
    </row>
    <row r="68" spans="1:11" ht="18.75">
      <c r="A68" s="44"/>
      <c r="B68" s="34"/>
      <c r="C68" s="44" t="s">
        <v>243</v>
      </c>
      <c r="D68" s="44">
        <v>1</v>
      </c>
      <c r="E68" s="44" t="s">
        <v>14</v>
      </c>
      <c r="F68" s="22" t="s">
        <v>14</v>
      </c>
      <c r="G68" s="25" t="s">
        <v>159</v>
      </c>
      <c r="H68" s="26">
        <v>186000</v>
      </c>
      <c r="I68" s="44"/>
      <c r="J68" s="44">
        <v>3</v>
      </c>
      <c r="K68" s="29"/>
    </row>
    <row r="69" spans="1:11" ht="18.75">
      <c r="A69" s="44"/>
      <c r="B69" s="34"/>
      <c r="C69" s="44" t="s">
        <v>244</v>
      </c>
      <c r="D69" s="44">
        <v>3</v>
      </c>
      <c r="E69" s="44" t="s">
        <v>14</v>
      </c>
      <c r="F69" s="22" t="s">
        <v>14</v>
      </c>
      <c r="G69" s="25"/>
      <c r="H69" s="26"/>
      <c r="I69" s="44"/>
      <c r="J69" s="44">
        <v>3</v>
      </c>
      <c r="K69" s="29"/>
    </row>
    <row r="70" spans="1:11" ht="18.75">
      <c r="A70" s="44"/>
      <c r="B70" s="34"/>
      <c r="C70" s="44" t="s">
        <v>245</v>
      </c>
      <c r="D70" s="44">
        <v>4</v>
      </c>
      <c r="E70" s="44" t="s">
        <v>14</v>
      </c>
      <c r="F70" s="22" t="s">
        <v>14</v>
      </c>
      <c r="G70" s="25"/>
      <c r="H70" s="26"/>
      <c r="I70" s="44"/>
      <c r="J70" s="44">
        <v>3</v>
      </c>
      <c r="K70" s="29"/>
    </row>
    <row r="71" spans="1:11" ht="18.75">
      <c r="A71" s="44"/>
      <c r="B71" s="34"/>
      <c r="C71" s="44" t="s">
        <v>246</v>
      </c>
      <c r="D71" s="44">
        <v>8</v>
      </c>
      <c r="E71" s="44" t="s">
        <v>66</v>
      </c>
      <c r="F71" s="22" t="s">
        <v>14</v>
      </c>
      <c r="G71" s="25"/>
      <c r="H71" s="26"/>
      <c r="I71" s="44"/>
      <c r="J71" s="44">
        <v>3</v>
      </c>
      <c r="K71" s="29"/>
    </row>
    <row r="72" spans="1:11" ht="18.75">
      <c r="A72" s="44"/>
      <c r="B72" s="34"/>
      <c r="C72" s="44" t="s">
        <v>247</v>
      </c>
      <c r="D72" s="44">
        <v>15</v>
      </c>
      <c r="E72" s="44" t="s">
        <v>66</v>
      </c>
      <c r="F72" s="22" t="s">
        <v>14</v>
      </c>
      <c r="G72" s="25"/>
      <c r="H72" s="26"/>
      <c r="I72" s="44"/>
      <c r="J72" s="44">
        <v>3</v>
      </c>
      <c r="K72" s="29"/>
    </row>
    <row r="73" spans="1:11" ht="18.75">
      <c r="A73" s="44"/>
      <c r="B73" s="34"/>
      <c r="C73" s="44" t="s">
        <v>248</v>
      </c>
      <c r="D73" s="44">
        <v>8</v>
      </c>
      <c r="E73" s="44" t="s">
        <v>52</v>
      </c>
      <c r="F73" s="22" t="s">
        <v>10</v>
      </c>
      <c r="G73" s="25" t="s">
        <v>253</v>
      </c>
      <c r="H73" s="26">
        <v>111600</v>
      </c>
      <c r="I73" s="44"/>
      <c r="J73" s="44">
        <v>3</v>
      </c>
      <c r="K73" s="29"/>
    </row>
    <row r="74" spans="1:11" ht="18.75">
      <c r="A74" s="44"/>
      <c r="B74" s="34"/>
      <c r="C74" s="44" t="s">
        <v>249</v>
      </c>
      <c r="D74" s="44">
        <v>9</v>
      </c>
      <c r="E74" s="44" t="s">
        <v>52</v>
      </c>
      <c r="F74" s="22" t="s">
        <v>10</v>
      </c>
      <c r="G74" s="25"/>
      <c r="H74" s="26"/>
      <c r="I74" s="44"/>
      <c r="J74" s="44">
        <v>3</v>
      </c>
      <c r="K74" s="29"/>
    </row>
    <row r="75" spans="1:11" ht="18.75">
      <c r="A75" s="44"/>
      <c r="B75" s="34"/>
      <c r="C75" s="44" t="s">
        <v>250</v>
      </c>
      <c r="D75" s="44">
        <v>11</v>
      </c>
      <c r="E75" s="44" t="s">
        <v>52</v>
      </c>
      <c r="F75" s="22" t="s">
        <v>10</v>
      </c>
      <c r="G75" s="25"/>
      <c r="H75" s="26"/>
      <c r="I75" s="44"/>
      <c r="J75" s="44">
        <v>3</v>
      </c>
      <c r="K75" s="29"/>
    </row>
    <row r="76" spans="1:11">
      <c r="A76" s="76"/>
      <c r="B76" s="76"/>
      <c r="C76" s="76"/>
      <c r="D76" s="76"/>
      <c r="E76" s="76"/>
      <c r="F76" s="76"/>
      <c r="G76" s="76"/>
      <c r="H76" s="77">
        <f>SUM(H5:H75)</f>
        <v>2641200</v>
      </c>
      <c r="I76" s="76"/>
      <c r="J76" s="76"/>
      <c r="K76" s="76"/>
    </row>
  </sheetData>
  <mergeCells count="8">
    <mergeCell ref="A1:K1"/>
    <mergeCell ref="A2:K2"/>
    <mergeCell ref="A3:A4"/>
    <mergeCell ref="B3:B4"/>
    <mergeCell ref="C3:F3"/>
    <mergeCell ref="G3:G4"/>
    <mergeCell ref="I3:I4"/>
    <mergeCell ref="J3:K4"/>
  </mergeCells>
  <pageMargins left="0.70866141732283472" right="0.31496062992125984" top="0.55118110236220474" bottom="0.35433070866141736" header="0.31496062992125984" footer="0.31496062992125984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B7" sqref="B7:E20"/>
    </sheetView>
  </sheetViews>
  <sheetFormatPr defaultRowHeight="14.25"/>
  <cols>
    <col min="1" max="1" width="19.125" customWidth="1"/>
    <col min="3" max="3" width="12.375" customWidth="1"/>
    <col min="5" max="5" width="13.125" customWidth="1"/>
    <col min="7" max="7" width="12.625" customWidth="1"/>
  </cols>
  <sheetData>
    <row r="1" spans="1:7" ht="21">
      <c r="A1" s="132" t="s">
        <v>15</v>
      </c>
      <c r="B1" s="132"/>
      <c r="C1" s="132"/>
      <c r="D1" s="132"/>
      <c r="E1" s="132"/>
      <c r="F1" s="132"/>
      <c r="G1" s="132"/>
    </row>
    <row r="2" spans="1:7" ht="21">
      <c r="A2" s="133" t="s">
        <v>0</v>
      </c>
      <c r="B2" s="133"/>
      <c r="C2" s="133"/>
      <c r="D2" s="133"/>
      <c r="E2" s="133"/>
      <c r="F2" s="133"/>
      <c r="G2" s="133"/>
    </row>
    <row r="3" spans="1:7" ht="21">
      <c r="A3" s="133" t="s">
        <v>1</v>
      </c>
      <c r="B3" s="133"/>
      <c r="C3" s="133"/>
      <c r="D3" s="133"/>
      <c r="E3" s="133"/>
      <c r="F3" s="133"/>
      <c r="G3" s="133"/>
    </row>
    <row r="4" spans="1:7" ht="21">
      <c r="A4" s="1"/>
      <c r="B4" s="1"/>
      <c r="C4" s="1"/>
      <c r="D4" s="1"/>
      <c r="E4" s="1"/>
      <c r="F4" s="1"/>
    </row>
    <row r="5" spans="1:7" ht="21">
      <c r="A5" s="172" t="s">
        <v>2</v>
      </c>
      <c r="B5" s="135" t="s">
        <v>346</v>
      </c>
      <c r="C5" s="175"/>
      <c r="D5" s="175"/>
      <c r="E5" s="136"/>
      <c r="F5" s="176" t="s">
        <v>19</v>
      </c>
      <c r="G5" s="177"/>
    </row>
    <row r="6" spans="1:7" ht="21">
      <c r="A6" s="173"/>
      <c r="B6" s="180" t="s">
        <v>347</v>
      </c>
      <c r="C6" s="181"/>
      <c r="D6" s="181"/>
      <c r="E6" s="182"/>
      <c r="F6" s="178"/>
      <c r="G6" s="179"/>
    </row>
    <row r="7" spans="1:7" ht="21">
      <c r="A7" s="173"/>
      <c r="B7" s="135" t="s">
        <v>3</v>
      </c>
      <c r="C7" s="136"/>
      <c r="D7" s="135" t="s">
        <v>3</v>
      </c>
      <c r="E7" s="136"/>
      <c r="F7" s="172" t="s">
        <v>4</v>
      </c>
      <c r="G7" s="169" t="s">
        <v>5</v>
      </c>
    </row>
    <row r="8" spans="1:7" ht="21">
      <c r="A8" s="173"/>
      <c r="B8" s="130" t="s">
        <v>18</v>
      </c>
      <c r="C8" s="131"/>
      <c r="D8" s="130" t="s">
        <v>20</v>
      </c>
      <c r="E8" s="131"/>
      <c r="F8" s="173"/>
      <c r="G8" s="170"/>
    </row>
    <row r="9" spans="1:7" ht="21">
      <c r="A9" s="174"/>
      <c r="B9" s="98" t="s">
        <v>4</v>
      </c>
      <c r="C9" s="98" t="s">
        <v>5</v>
      </c>
      <c r="D9" s="98" t="s">
        <v>4</v>
      </c>
      <c r="E9" s="98" t="s">
        <v>5</v>
      </c>
      <c r="F9" s="174"/>
      <c r="G9" s="171"/>
    </row>
    <row r="10" spans="1:7" ht="21">
      <c r="A10" s="3" t="s">
        <v>6</v>
      </c>
      <c r="B10" s="5">
        <v>12</v>
      </c>
      <c r="C10" s="4">
        <f>B10*8100</f>
        <v>97200</v>
      </c>
      <c r="D10" s="5">
        <v>4</v>
      </c>
      <c r="E10" s="4">
        <f>D10*8100</f>
        <v>32400</v>
      </c>
      <c r="F10" s="4">
        <v>16</v>
      </c>
      <c r="G10" s="4">
        <f>C10+E10</f>
        <v>129600</v>
      </c>
    </row>
    <row r="11" spans="1:7" ht="21">
      <c r="A11" s="3" t="s">
        <v>7</v>
      </c>
      <c r="B11" s="5">
        <v>8</v>
      </c>
      <c r="C11" s="4">
        <f t="shared" ref="C11:C18" si="0">B11*8100</f>
        <v>64800</v>
      </c>
      <c r="D11" s="5">
        <v>2</v>
      </c>
      <c r="E11" s="4">
        <f t="shared" ref="E11:E18" si="1">D11*8100</f>
        <v>16200</v>
      </c>
      <c r="F11" s="4">
        <v>10</v>
      </c>
      <c r="G11" s="4">
        <f t="shared" ref="G11:G18" si="2">C11+E11</f>
        <v>81000</v>
      </c>
    </row>
    <row r="12" spans="1:7" ht="21">
      <c r="A12" s="3" t="s">
        <v>8</v>
      </c>
      <c r="B12" s="5">
        <v>8</v>
      </c>
      <c r="C12" s="4">
        <f t="shared" si="0"/>
        <v>64800</v>
      </c>
      <c r="D12" s="5">
        <v>0</v>
      </c>
      <c r="E12" s="4">
        <f t="shared" si="1"/>
        <v>0</v>
      </c>
      <c r="F12" s="4">
        <v>8</v>
      </c>
      <c r="G12" s="4">
        <f t="shared" si="2"/>
        <v>64800</v>
      </c>
    </row>
    <row r="13" spans="1:7" ht="21">
      <c r="A13" s="3" t="s">
        <v>9</v>
      </c>
      <c r="B13" s="5">
        <v>6</v>
      </c>
      <c r="C13" s="4">
        <f t="shared" si="0"/>
        <v>48600</v>
      </c>
      <c r="D13" s="5">
        <v>0</v>
      </c>
      <c r="E13" s="4">
        <f t="shared" si="1"/>
        <v>0</v>
      </c>
      <c r="F13" s="4">
        <v>6</v>
      </c>
      <c r="G13" s="4">
        <f t="shared" si="2"/>
        <v>48600</v>
      </c>
    </row>
    <row r="14" spans="1:7" ht="21">
      <c r="A14" s="3" t="s">
        <v>10</v>
      </c>
      <c r="B14" s="5">
        <v>5</v>
      </c>
      <c r="C14" s="4">
        <f t="shared" si="0"/>
        <v>40500</v>
      </c>
      <c r="D14" s="5">
        <v>0</v>
      </c>
      <c r="E14" s="4">
        <f t="shared" si="1"/>
        <v>0</v>
      </c>
      <c r="F14" s="4">
        <v>5</v>
      </c>
      <c r="G14" s="4">
        <f t="shared" si="2"/>
        <v>40500</v>
      </c>
    </row>
    <row r="15" spans="1:7" ht="21">
      <c r="A15" s="3" t="s">
        <v>11</v>
      </c>
      <c r="B15" s="5">
        <v>7</v>
      </c>
      <c r="C15" s="4">
        <f t="shared" si="0"/>
        <v>56700</v>
      </c>
      <c r="D15" s="5">
        <v>0</v>
      </c>
      <c r="E15" s="4">
        <f t="shared" si="1"/>
        <v>0</v>
      </c>
      <c r="F15" s="4">
        <v>7</v>
      </c>
      <c r="G15" s="4">
        <f t="shared" si="2"/>
        <v>56700</v>
      </c>
    </row>
    <row r="16" spans="1:7" ht="21">
      <c r="A16" s="3" t="s">
        <v>12</v>
      </c>
      <c r="B16" s="5">
        <v>13</v>
      </c>
      <c r="C16" s="4">
        <f t="shared" si="0"/>
        <v>105300</v>
      </c>
      <c r="D16" s="5">
        <v>3</v>
      </c>
      <c r="E16" s="4">
        <f t="shared" si="1"/>
        <v>24300</v>
      </c>
      <c r="F16" s="4">
        <v>16</v>
      </c>
      <c r="G16" s="4">
        <f t="shared" si="2"/>
        <v>129600</v>
      </c>
    </row>
    <row r="17" spans="1:7" ht="21">
      <c r="A17" s="3" t="s">
        <v>13</v>
      </c>
      <c r="B17" s="5">
        <v>6</v>
      </c>
      <c r="C17" s="4">
        <f t="shared" si="0"/>
        <v>48600</v>
      </c>
      <c r="D17" s="5">
        <v>6</v>
      </c>
      <c r="E17" s="4">
        <f t="shared" si="1"/>
        <v>48600</v>
      </c>
      <c r="F17" s="4">
        <v>12</v>
      </c>
      <c r="G17" s="4">
        <f t="shared" si="2"/>
        <v>97200</v>
      </c>
    </row>
    <row r="18" spans="1:7" ht="21">
      <c r="A18" s="3" t="s">
        <v>14</v>
      </c>
      <c r="B18" s="5">
        <v>7</v>
      </c>
      <c r="C18" s="4">
        <f t="shared" si="0"/>
        <v>56700</v>
      </c>
      <c r="D18" s="5">
        <v>3</v>
      </c>
      <c r="E18" s="4">
        <f t="shared" si="1"/>
        <v>24300</v>
      </c>
      <c r="F18" s="4">
        <v>10</v>
      </c>
      <c r="G18" s="4">
        <f t="shared" si="2"/>
        <v>81000</v>
      </c>
    </row>
    <row r="19" spans="1:7" ht="21">
      <c r="A19" s="6"/>
      <c r="B19" s="5"/>
      <c r="C19" s="4"/>
      <c r="D19" s="5"/>
      <c r="E19" s="4"/>
      <c r="F19" s="4"/>
      <c r="G19" s="7"/>
    </row>
    <row r="20" spans="1:7" ht="21">
      <c r="A20" s="9"/>
      <c r="B20" s="4">
        <f t="shared" ref="B20:G20" si="3">SUM(B10:B19)</f>
        <v>72</v>
      </c>
      <c r="C20" s="4">
        <f t="shared" si="3"/>
        <v>583200</v>
      </c>
      <c r="D20" s="4">
        <f t="shared" si="3"/>
        <v>18</v>
      </c>
      <c r="E20" s="4">
        <f t="shared" si="3"/>
        <v>145800</v>
      </c>
      <c r="F20" s="4">
        <f t="shared" si="3"/>
        <v>90</v>
      </c>
      <c r="G20" s="8">
        <f t="shared" si="3"/>
        <v>729000</v>
      </c>
    </row>
  </sheetData>
  <mergeCells count="13">
    <mergeCell ref="G7:G9"/>
    <mergeCell ref="B8:C8"/>
    <mergeCell ref="D8:E8"/>
    <mergeCell ref="A1:G1"/>
    <mergeCell ref="A2:G2"/>
    <mergeCell ref="A3:G3"/>
    <mergeCell ref="A5:A9"/>
    <mergeCell ref="B5:E5"/>
    <mergeCell ref="F5:G6"/>
    <mergeCell ref="B6:E6"/>
    <mergeCell ref="B7:C7"/>
    <mergeCell ref="D7:E7"/>
    <mergeCell ref="F7:F9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65"/>
  <sheetViews>
    <sheetView topLeftCell="A87" workbookViewId="0">
      <selection activeCell="H158" sqref="H158"/>
    </sheetView>
  </sheetViews>
  <sheetFormatPr defaultRowHeight="18.75"/>
  <cols>
    <col min="1" max="1" width="3.375" style="23" customWidth="1"/>
    <col min="2" max="2" width="32" style="32" customWidth="1"/>
    <col min="3" max="3" width="11" style="23" customWidth="1"/>
    <col min="4" max="4" width="6.5" style="23" customWidth="1"/>
    <col min="5" max="5" width="13.75" style="23" customWidth="1"/>
    <col min="6" max="6" width="13" style="23" customWidth="1"/>
    <col min="7" max="7" width="11.5" style="23" customWidth="1"/>
    <col min="8" max="8" width="10.5" style="24" customWidth="1"/>
    <col min="9" max="9" width="12.25" style="23" customWidth="1"/>
    <col min="10" max="11" width="5.75" style="23" customWidth="1"/>
    <col min="12" max="12" width="3.5" style="10" customWidth="1"/>
    <col min="13" max="256" width="9" style="19"/>
    <col min="257" max="257" width="3.375" style="19" customWidth="1"/>
    <col min="258" max="258" width="28.75" style="19" customWidth="1"/>
    <col min="259" max="259" width="10.25" style="19" customWidth="1"/>
    <col min="260" max="260" width="6.5" style="19" customWidth="1"/>
    <col min="261" max="261" width="12.375" style="19" customWidth="1"/>
    <col min="262" max="262" width="10.5" style="19" customWidth="1"/>
    <col min="263" max="263" width="11.5" style="19" customWidth="1"/>
    <col min="264" max="264" width="10.5" style="19" customWidth="1"/>
    <col min="265" max="265" width="10.375" style="19" customWidth="1"/>
    <col min="266" max="266" width="5.75" style="19" customWidth="1"/>
    <col min="267" max="267" width="8.375" style="19" customWidth="1"/>
    <col min="268" max="268" width="3.5" style="19" customWidth="1"/>
    <col min="269" max="512" width="9" style="19"/>
    <col min="513" max="513" width="3.375" style="19" customWidth="1"/>
    <col min="514" max="514" width="28.75" style="19" customWidth="1"/>
    <col min="515" max="515" width="10.25" style="19" customWidth="1"/>
    <col min="516" max="516" width="6.5" style="19" customWidth="1"/>
    <col min="517" max="517" width="12.375" style="19" customWidth="1"/>
    <col min="518" max="518" width="10.5" style="19" customWidth="1"/>
    <col min="519" max="519" width="11.5" style="19" customWidth="1"/>
    <col min="520" max="520" width="10.5" style="19" customWidth="1"/>
    <col min="521" max="521" width="10.375" style="19" customWidth="1"/>
    <col min="522" max="522" width="5.75" style="19" customWidth="1"/>
    <col min="523" max="523" width="8.375" style="19" customWidth="1"/>
    <col min="524" max="524" width="3.5" style="19" customWidth="1"/>
    <col min="525" max="768" width="9" style="19"/>
    <col min="769" max="769" width="3.375" style="19" customWidth="1"/>
    <col min="770" max="770" width="28.75" style="19" customWidth="1"/>
    <col min="771" max="771" width="10.25" style="19" customWidth="1"/>
    <col min="772" max="772" width="6.5" style="19" customWidth="1"/>
    <col min="773" max="773" width="12.375" style="19" customWidth="1"/>
    <col min="774" max="774" width="10.5" style="19" customWidth="1"/>
    <col min="775" max="775" width="11.5" style="19" customWidth="1"/>
    <col min="776" max="776" width="10.5" style="19" customWidth="1"/>
    <col min="777" max="777" width="10.375" style="19" customWidth="1"/>
    <col min="778" max="778" width="5.75" style="19" customWidth="1"/>
    <col min="779" max="779" width="8.375" style="19" customWidth="1"/>
    <col min="780" max="780" width="3.5" style="19" customWidth="1"/>
    <col min="781" max="1024" width="9" style="19"/>
    <col min="1025" max="1025" width="3.375" style="19" customWidth="1"/>
    <col min="1026" max="1026" width="28.75" style="19" customWidth="1"/>
    <col min="1027" max="1027" width="10.25" style="19" customWidth="1"/>
    <col min="1028" max="1028" width="6.5" style="19" customWidth="1"/>
    <col min="1029" max="1029" width="12.375" style="19" customWidth="1"/>
    <col min="1030" max="1030" width="10.5" style="19" customWidth="1"/>
    <col min="1031" max="1031" width="11.5" style="19" customWidth="1"/>
    <col min="1032" max="1032" width="10.5" style="19" customWidth="1"/>
    <col min="1033" max="1033" width="10.375" style="19" customWidth="1"/>
    <col min="1034" max="1034" width="5.75" style="19" customWidth="1"/>
    <col min="1035" max="1035" width="8.375" style="19" customWidth="1"/>
    <col min="1036" max="1036" width="3.5" style="19" customWidth="1"/>
    <col min="1037" max="1280" width="9" style="19"/>
    <col min="1281" max="1281" width="3.375" style="19" customWidth="1"/>
    <col min="1282" max="1282" width="28.75" style="19" customWidth="1"/>
    <col min="1283" max="1283" width="10.25" style="19" customWidth="1"/>
    <col min="1284" max="1284" width="6.5" style="19" customWidth="1"/>
    <col min="1285" max="1285" width="12.375" style="19" customWidth="1"/>
    <col min="1286" max="1286" width="10.5" style="19" customWidth="1"/>
    <col min="1287" max="1287" width="11.5" style="19" customWidth="1"/>
    <col min="1288" max="1288" width="10.5" style="19" customWidth="1"/>
    <col min="1289" max="1289" width="10.375" style="19" customWidth="1"/>
    <col min="1290" max="1290" width="5.75" style="19" customWidth="1"/>
    <col min="1291" max="1291" width="8.375" style="19" customWidth="1"/>
    <col min="1292" max="1292" width="3.5" style="19" customWidth="1"/>
    <col min="1293" max="1536" width="9" style="19"/>
    <col min="1537" max="1537" width="3.375" style="19" customWidth="1"/>
    <col min="1538" max="1538" width="28.75" style="19" customWidth="1"/>
    <col min="1539" max="1539" width="10.25" style="19" customWidth="1"/>
    <col min="1540" max="1540" width="6.5" style="19" customWidth="1"/>
    <col min="1541" max="1541" width="12.375" style="19" customWidth="1"/>
    <col min="1542" max="1542" width="10.5" style="19" customWidth="1"/>
    <col min="1543" max="1543" width="11.5" style="19" customWidth="1"/>
    <col min="1544" max="1544" width="10.5" style="19" customWidth="1"/>
    <col min="1545" max="1545" width="10.375" style="19" customWidth="1"/>
    <col min="1546" max="1546" width="5.75" style="19" customWidth="1"/>
    <col min="1547" max="1547" width="8.375" style="19" customWidth="1"/>
    <col min="1548" max="1548" width="3.5" style="19" customWidth="1"/>
    <col min="1549" max="1792" width="9" style="19"/>
    <col min="1793" max="1793" width="3.375" style="19" customWidth="1"/>
    <col min="1794" max="1794" width="28.75" style="19" customWidth="1"/>
    <col min="1795" max="1795" width="10.25" style="19" customWidth="1"/>
    <col min="1796" max="1796" width="6.5" style="19" customWidth="1"/>
    <col min="1797" max="1797" width="12.375" style="19" customWidth="1"/>
    <col min="1798" max="1798" width="10.5" style="19" customWidth="1"/>
    <col min="1799" max="1799" width="11.5" style="19" customWidth="1"/>
    <col min="1800" max="1800" width="10.5" style="19" customWidth="1"/>
    <col min="1801" max="1801" width="10.375" style="19" customWidth="1"/>
    <col min="1802" max="1802" width="5.75" style="19" customWidth="1"/>
    <col min="1803" max="1803" width="8.375" style="19" customWidth="1"/>
    <col min="1804" max="1804" width="3.5" style="19" customWidth="1"/>
    <col min="1805" max="2048" width="9" style="19"/>
    <col min="2049" max="2049" width="3.375" style="19" customWidth="1"/>
    <col min="2050" max="2050" width="28.75" style="19" customWidth="1"/>
    <col min="2051" max="2051" width="10.25" style="19" customWidth="1"/>
    <col min="2052" max="2052" width="6.5" style="19" customWidth="1"/>
    <col min="2053" max="2053" width="12.375" style="19" customWidth="1"/>
    <col min="2054" max="2054" width="10.5" style="19" customWidth="1"/>
    <col min="2055" max="2055" width="11.5" style="19" customWidth="1"/>
    <col min="2056" max="2056" width="10.5" style="19" customWidth="1"/>
    <col min="2057" max="2057" width="10.375" style="19" customWidth="1"/>
    <col min="2058" max="2058" width="5.75" style="19" customWidth="1"/>
    <col min="2059" max="2059" width="8.375" style="19" customWidth="1"/>
    <col min="2060" max="2060" width="3.5" style="19" customWidth="1"/>
    <col min="2061" max="2304" width="9" style="19"/>
    <col min="2305" max="2305" width="3.375" style="19" customWidth="1"/>
    <col min="2306" max="2306" width="28.75" style="19" customWidth="1"/>
    <col min="2307" max="2307" width="10.25" style="19" customWidth="1"/>
    <col min="2308" max="2308" width="6.5" style="19" customWidth="1"/>
    <col min="2309" max="2309" width="12.375" style="19" customWidth="1"/>
    <col min="2310" max="2310" width="10.5" style="19" customWidth="1"/>
    <col min="2311" max="2311" width="11.5" style="19" customWidth="1"/>
    <col min="2312" max="2312" width="10.5" style="19" customWidth="1"/>
    <col min="2313" max="2313" width="10.375" style="19" customWidth="1"/>
    <col min="2314" max="2314" width="5.75" style="19" customWidth="1"/>
    <col min="2315" max="2315" width="8.375" style="19" customWidth="1"/>
    <col min="2316" max="2316" width="3.5" style="19" customWidth="1"/>
    <col min="2317" max="2560" width="9" style="19"/>
    <col min="2561" max="2561" width="3.375" style="19" customWidth="1"/>
    <col min="2562" max="2562" width="28.75" style="19" customWidth="1"/>
    <col min="2563" max="2563" width="10.25" style="19" customWidth="1"/>
    <col min="2564" max="2564" width="6.5" style="19" customWidth="1"/>
    <col min="2565" max="2565" width="12.375" style="19" customWidth="1"/>
    <col min="2566" max="2566" width="10.5" style="19" customWidth="1"/>
    <col min="2567" max="2567" width="11.5" style="19" customWidth="1"/>
    <col min="2568" max="2568" width="10.5" style="19" customWidth="1"/>
    <col min="2569" max="2569" width="10.375" style="19" customWidth="1"/>
    <col min="2570" max="2570" width="5.75" style="19" customWidth="1"/>
    <col min="2571" max="2571" width="8.375" style="19" customWidth="1"/>
    <col min="2572" max="2572" width="3.5" style="19" customWidth="1"/>
    <col min="2573" max="2816" width="9" style="19"/>
    <col min="2817" max="2817" width="3.375" style="19" customWidth="1"/>
    <col min="2818" max="2818" width="28.75" style="19" customWidth="1"/>
    <col min="2819" max="2819" width="10.25" style="19" customWidth="1"/>
    <col min="2820" max="2820" width="6.5" style="19" customWidth="1"/>
    <col min="2821" max="2821" width="12.375" style="19" customWidth="1"/>
    <col min="2822" max="2822" width="10.5" style="19" customWidth="1"/>
    <col min="2823" max="2823" width="11.5" style="19" customWidth="1"/>
    <col min="2824" max="2824" width="10.5" style="19" customWidth="1"/>
    <col min="2825" max="2825" width="10.375" style="19" customWidth="1"/>
    <col min="2826" max="2826" width="5.75" style="19" customWidth="1"/>
    <col min="2827" max="2827" width="8.375" style="19" customWidth="1"/>
    <col min="2828" max="2828" width="3.5" style="19" customWidth="1"/>
    <col min="2829" max="3072" width="9" style="19"/>
    <col min="3073" max="3073" width="3.375" style="19" customWidth="1"/>
    <col min="3074" max="3074" width="28.75" style="19" customWidth="1"/>
    <col min="3075" max="3075" width="10.25" style="19" customWidth="1"/>
    <col min="3076" max="3076" width="6.5" style="19" customWidth="1"/>
    <col min="3077" max="3077" width="12.375" style="19" customWidth="1"/>
    <col min="3078" max="3078" width="10.5" style="19" customWidth="1"/>
    <col min="3079" max="3079" width="11.5" style="19" customWidth="1"/>
    <col min="3080" max="3080" width="10.5" style="19" customWidth="1"/>
    <col min="3081" max="3081" width="10.375" style="19" customWidth="1"/>
    <col min="3082" max="3082" width="5.75" style="19" customWidth="1"/>
    <col min="3083" max="3083" width="8.375" style="19" customWidth="1"/>
    <col min="3084" max="3084" width="3.5" style="19" customWidth="1"/>
    <col min="3085" max="3328" width="9" style="19"/>
    <col min="3329" max="3329" width="3.375" style="19" customWidth="1"/>
    <col min="3330" max="3330" width="28.75" style="19" customWidth="1"/>
    <col min="3331" max="3331" width="10.25" style="19" customWidth="1"/>
    <col min="3332" max="3332" width="6.5" style="19" customWidth="1"/>
    <col min="3333" max="3333" width="12.375" style="19" customWidth="1"/>
    <col min="3334" max="3334" width="10.5" style="19" customWidth="1"/>
    <col min="3335" max="3335" width="11.5" style="19" customWidth="1"/>
    <col min="3336" max="3336" width="10.5" style="19" customWidth="1"/>
    <col min="3337" max="3337" width="10.375" style="19" customWidth="1"/>
    <col min="3338" max="3338" width="5.75" style="19" customWidth="1"/>
    <col min="3339" max="3339" width="8.375" style="19" customWidth="1"/>
    <col min="3340" max="3340" width="3.5" style="19" customWidth="1"/>
    <col min="3341" max="3584" width="9" style="19"/>
    <col min="3585" max="3585" width="3.375" style="19" customWidth="1"/>
    <col min="3586" max="3586" width="28.75" style="19" customWidth="1"/>
    <col min="3587" max="3587" width="10.25" style="19" customWidth="1"/>
    <col min="3588" max="3588" width="6.5" style="19" customWidth="1"/>
    <col min="3589" max="3589" width="12.375" style="19" customWidth="1"/>
    <col min="3590" max="3590" width="10.5" style="19" customWidth="1"/>
    <col min="3591" max="3591" width="11.5" style="19" customWidth="1"/>
    <col min="3592" max="3592" width="10.5" style="19" customWidth="1"/>
    <col min="3593" max="3593" width="10.375" style="19" customWidth="1"/>
    <col min="3594" max="3594" width="5.75" style="19" customWidth="1"/>
    <col min="3595" max="3595" width="8.375" style="19" customWidth="1"/>
    <col min="3596" max="3596" width="3.5" style="19" customWidth="1"/>
    <col min="3597" max="3840" width="9" style="19"/>
    <col min="3841" max="3841" width="3.375" style="19" customWidth="1"/>
    <col min="3842" max="3842" width="28.75" style="19" customWidth="1"/>
    <col min="3843" max="3843" width="10.25" style="19" customWidth="1"/>
    <col min="3844" max="3844" width="6.5" style="19" customWidth="1"/>
    <col min="3845" max="3845" width="12.375" style="19" customWidth="1"/>
    <col min="3846" max="3846" width="10.5" style="19" customWidth="1"/>
    <col min="3847" max="3847" width="11.5" style="19" customWidth="1"/>
    <col min="3848" max="3848" width="10.5" style="19" customWidth="1"/>
    <col min="3849" max="3849" width="10.375" style="19" customWidth="1"/>
    <col min="3850" max="3850" width="5.75" style="19" customWidth="1"/>
    <col min="3851" max="3851" width="8.375" style="19" customWidth="1"/>
    <col min="3852" max="3852" width="3.5" style="19" customWidth="1"/>
    <col min="3853" max="4096" width="9" style="19"/>
    <col min="4097" max="4097" width="3.375" style="19" customWidth="1"/>
    <col min="4098" max="4098" width="28.75" style="19" customWidth="1"/>
    <col min="4099" max="4099" width="10.25" style="19" customWidth="1"/>
    <col min="4100" max="4100" width="6.5" style="19" customWidth="1"/>
    <col min="4101" max="4101" width="12.375" style="19" customWidth="1"/>
    <col min="4102" max="4102" width="10.5" style="19" customWidth="1"/>
    <col min="4103" max="4103" width="11.5" style="19" customWidth="1"/>
    <col min="4104" max="4104" width="10.5" style="19" customWidth="1"/>
    <col min="4105" max="4105" width="10.375" style="19" customWidth="1"/>
    <col min="4106" max="4106" width="5.75" style="19" customWidth="1"/>
    <col min="4107" max="4107" width="8.375" style="19" customWidth="1"/>
    <col min="4108" max="4108" width="3.5" style="19" customWidth="1"/>
    <col min="4109" max="4352" width="9" style="19"/>
    <col min="4353" max="4353" width="3.375" style="19" customWidth="1"/>
    <col min="4354" max="4354" width="28.75" style="19" customWidth="1"/>
    <col min="4355" max="4355" width="10.25" style="19" customWidth="1"/>
    <col min="4356" max="4356" width="6.5" style="19" customWidth="1"/>
    <col min="4357" max="4357" width="12.375" style="19" customWidth="1"/>
    <col min="4358" max="4358" width="10.5" style="19" customWidth="1"/>
    <col min="4359" max="4359" width="11.5" style="19" customWidth="1"/>
    <col min="4360" max="4360" width="10.5" style="19" customWidth="1"/>
    <col min="4361" max="4361" width="10.375" style="19" customWidth="1"/>
    <col min="4362" max="4362" width="5.75" style="19" customWidth="1"/>
    <col min="4363" max="4363" width="8.375" style="19" customWidth="1"/>
    <col min="4364" max="4364" width="3.5" style="19" customWidth="1"/>
    <col min="4365" max="4608" width="9" style="19"/>
    <col min="4609" max="4609" width="3.375" style="19" customWidth="1"/>
    <col min="4610" max="4610" width="28.75" style="19" customWidth="1"/>
    <col min="4611" max="4611" width="10.25" style="19" customWidth="1"/>
    <col min="4612" max="4612" width="6.5" style="19" customWidth="1"/>
    <col min="4613" max="4613" width="12.375" style="19" customWidth="1"/>
    <col min="4614" max="4614" width="10.5" style="19" customWidth="1"/>
    <col min="4615" max="4615" width="11.5" style="19" customWidth="1"/>
    <col min="4616" max="4616" width="10.5" style="19" customWidth="1"/>
    <col min="4617" max="4617" width="10.375" style="19" customWidth="1"/>
    <col min="4618" max="4618" width="5.75" style="19" customWidth="1"/>
    <col min="4619" max="4619" width="8.375" style="19" customWidth="1"/>
    <col min="4620" max="4620" width="3.5" style="19" customWidth="1"/>
    <col min="4621" max="4864" width="9" style="19"/>
    <col min="4865" max="4865" width="3.375" style="19" customWidth="1"/>
    <col min="4866" max="4866" width="28.75" style="19" customWidth="1"/>
    <col min="4867" max="4867" width="10.25" style="19" customWidth="1"/>
    <col min="4868" max="4868" width="6.5" style="19" customWidth="1"/>
    <col min="4869" max="4869" width="12.375" style="19" customWidth="1"/>
    <col min="4870" max="4870" width="10.5" style="19" customWidth="1"/>
    <col min="4871" max="4871" width="11.5" style="19" customWidth="1"/>
    <col min="4872" max="4872" width="10.5" style="19" customWidth="1"/>
    <col min="4873" max="4873" width="10.375" style="19" customWidth="1"/>
    <col min="4874" max="4874" width="5.75" style="19" customWidth="1"/>
    <col min="4875" max="4875" width="8.375" style="19" customWidth="1"/>
    <col min="4876" max="4876" width="3.5" style="19" customWidth="1"/>
    <col min="4877" max="5120" width="9" style="19"/>
    <col min="5121" max="5121" width="3.375" style="19" customWidth="1"/>
    <col min="5122" max="5122" width="28.75" style="19" customWidth="1"/>
    <col min="5123" max="5123" width="10.25" style="19" customWidth="1"/>
    <col min="5124" max="5124" width="6.5" style="19" customWidth="1"/>
    <col min="5125" max="5125" width="12.375" style="19" customWidth="1"/>
    <col min="5126" max="5126" width="10.5" style="19" customWidth="1"/>
    <col min="5127" max="5127" width="11.5" style="19" customWidth="1"/>
    <col min="5128" max="5128" width="10.5" style="19" customWidth="1"/>
    <col min="5129" max="5129" width="10.375" style="19" customWidth="1"/>
    <col min="5130" max="5130" width="5.75" style="19" customWidth="1"/>
    <col min="5131" max="5131" width="8.375" style="19" customWidth="1"/>
    <col min="5132" max="5132" width="3.5" style="19" customWidth="1"/>
    <col min="5133" max="5376" width="9" style="19"/>
    <col min="5377" max="5377" width="3.375" style="19" customWidth="1"/>
    <col min="5378" max="5378" width="28.75" style="19" customWidth="1"/>
    <col min="5379" max="5379" width="10.25" style="19" customWidth="1"/>
    <col min="5380" max="5380" width="6.5" style="19" customWidth="1"/>
    <col min="5381" max="5381" width="12.375" style="19" customWidth="1"/>
    <col min="5382" max="5382" width="10.5" style="19" customWidth="1"/>
    <col min="5383" max="5383" width="11.5" style="19" customWidth="1"/>
    <col min="5384" max="5384" width="10.5" style="19" customWidth="1"/>
    <col min="5385" max="5385" width="10.375" style="19" customWidth="1"/>
    <col min="5386" max="5386" width="5.75" style="19" customWidth="1"/>
    <col min="5387" max="5387" width="8.375" style="19" customWidth="1"/>
    <col min="5388" max="5388" width="3.5" style="19" customWidth="1"/>
    <col min="5389" max="5632" width="9" style="19"/>
    <col min="5633" max="5633" width="3.375" style="19" customWidth="1"/>
    <col min="5634" max="5634" width="28.75" style="19" customWidth="1"/>
    <col min="5635" max="5635" width="10.25" style="19" customWidth="1"/>
    <col min="5636" max="5636" width="6.5" style="19" customWidth="1"/>
    <col min="5637" max="5637" width="12.375" style="19" customWidth="1"/>
    <col min="5638" max="5638" width="10.5" style="19" customWidth="1"/>
    <col min="5639" max="5639" width="11.5" style="19" customWidth="1"/>
    <col min="5640" max="5640" width="10.5" style="19" customWidth="1"/>
    <col min="5641" max="5641" width="10.375" style="19" customWidth="1"/>
    <col min="5642" max="5642" width="5.75" style="19" customWidth="1"/>
    <col min="5643" max="5643" width="8.375" style="19" customWidth="1"/>
    <col min="5644" max="5644" width="3.5" style="19" customWidth="1"/>
    <col min="5645" max="5888" width="9" style="19"/>
    <col min="5889" max="5889" width="3.375" style="19" customWidth="1"/>
    <col min="5890" max="5890" width="28.75" style="19" customWidth="1"/>
    <col min="5891" max="5891" width="10.25" style="19" customWidth="1"/>
    <col min="5892" max="5892" width="6.5" style="19" customWidth="1"/>
    <col min="5893" max="5893" width="12.375" style="19" customWidth="1"/>
    <col min="5894" max="5894" width="10.5" style="19" customWidth="1"/>
    <col min="5895" max="5895" width="11.5" style="19" customWidth="1"/>
    <col min="5896" max="5896" width="10.5" style="19" customWidth="1"/>
    <col min="5897" max="5897" width="10.375" style="19" customWidth="1"/>
    <col min="5898" max="5898" width="5.75" style="19" customWidth="1"/>
    <col min="5899" max="5899" width="8.375" style="19" customWidth="1"/>
    <col min="5900" max="5900" width="3.5" style="19" customWidth="1"/>
    <col min="5901" max="6144" width="9" style="19"/>
    <col min="6145" max="6145" width="3.375" style="19" customWidth="1"/>
    <col min="6146" max="6146" width="28.75" style="19" customWidth="1"/>
    <col min="6147" max="6147" width="10.25" style="19" customWidth="1"/>
    <col min="6148" max="6148" width="6.5" style="19" customWidth="1"/>
    <col min="6149" max="6149" width="12.375" style="19" customWidth="1"/>
    <col min="6150" max="6150" width="10.5" style="19" customWidth="1"/>
    <col min="6151" max="6151" width="11.5" style="19" customWidth="1"/>
    <col min="6152" max="6152" width="10.5" style="19" customWidth="1"/>
    <col min="6153" max="6153" width="10.375" style="19" customWidth="1"/>
    <col min="6154" max="6154" width="5.75" style="19" customWidth="1"/>
    <col min="6155" max="6155" width="8.375" style="19" customWidth="1"/>
    <col min="6156" max="6156" width="3.5" style="19" customWidth="1"/>
    <col min="6157" max="6400" width="9" style="19"/>
    <col min="6401" max="6401" width="3.375" style="19" customWidth="1"/>
    <col min="6402" max="6402" width="28.75" style="19" customWidth="1"/>
    <col min="6403" max="6403" width="10.25" style="19" customWidth="1"/>
    <col min="6404" max="6404" width="6.5" style="19" customWidth="1"/>
    <col min="6405" max="6405" width="12.375" style="19" customWidth="1"/>
    <col min="6406" max="6406" width="10.5" style="19" customWidth="1"/>
    <col min="6407" max="6407" width="11.5" style="19" customWidth="1"/>
    <col min="6408" max="6408" width="10.5" style="19" customWidth="1"/>
    <col min="6409" max="6409" width="10.375" style="19" customWidth="1"/>
    <col min="6410" max="6410" width="5.75" style="19" customWidth="1"/>
    <col min="6411" max="6411" width="8.375" style="19" customWidth="1"/>
    <col min="6412" max="6412" width="3.5" style="19" customWidth="1"/>
    <col min="6413" max="6656" width="9" style="19"/>
    <col min="6657" max="6657" width="3.375" style="19" customWidth="1"/>
    <col min="6658" max="6658" width="28.75" style="19" customWidth="1"/>
    <col min="6659" max="6659" width="10.25" style="19" customWidth="1"/>
    <col min="6660" max="6660" width="6.5" style="19" customWidth="1"/>
    <col min="6661" max="6661" width="12.375" style="19" customWidth="1"/>
    <col min="6662" max="6662" width="10.5" style="19" customWidth="1"/>
    <col min="6663" max="6663" width="11.5" style="19" customWidth="1"/>
    <col min="6664" max="6664" width="10.5" style="19" customWidth="1"/>
    <col min="6665" max="6665" width="10.375" style="19" customWidth="1"/>
    <col min="6666" max="6666" width="5.75" style="19" customWidth="1"/>
    <col min="6667" max="6667" width="8.375" style="19" customWidth="1"/>
    <col min="6668" max="6668" width="3.5" style="19" customWidth="1"/>
    <col min="6669" max="6912" width="9" style="19"/>
    <col min="6913" max="6913" width="3.375" style="19" customWidth="1"/>
    <col min="6914" max="6914" width="28.75" style="19" customWidth="1"/>
    <col min="6915" max="6915" width="10.25" style="19" customWidth="1"/>
    <col min="6916" max="6916" width="6.5" style="19" customWidth="1"/>
    <col min="6917" max="6917" width="12.375" style="19" customWidth="1"/>
    <col min="6918" max="6918" width="10.5" style="19" customWidth="1"/>
    <col min="6919" max="6919" width="11.5" style="19" customWidth="1"/>
    <col min="6920" max="6920" width="10.5" style="19" customWidth="1"/>
    <col min="6921" max="6921" width="10.375" style="19" customWidth="1"/>
    <col min="6922" max="6922" width="5.75" style="19" customWidth="1"/>
    <col min="6923" max="6923" width="8.375" style="19" customWidth="1"/>
    <col min="6924" max="6924" width="3.5" style="19" customWidth="1"/>
    <col min="6925" max="7168" width="9" style="19"/>
    <col min="7169" max="7169" width="3.375" style="19" customWidth="1"/>
    <col min="7170" max="7170" width="28.75" style="19" customWidth="1"/>
    <col min="7171" max="7171" width="10.25" style="19" customWidth="1"/>
    <col min="7172" max="7172" width="6.5" style="19" customWidth="1"/>
    <col min="7173" max="7173" width="12.375" style="19" customWidth="1"/>
    <col min="7174" max="7174" width="10.5" style="19" customWidth="1"/>
    <col min="7175" max="7175" width="11.5" style="19" customWidth="1"/>
    <col min="7176" max="7176" width="10.5" style="19" customWidth="1"/>
    <col min="7177" max="7177" width="10.375" style="19" customWidth="1"/>
    <col min="7178" max="7178" width="5.75" style="19" customWidth="1"/>
    <col min="7179" max="7179" width="8.375" style="19" customWidth="1"/>
    <col min="7180" max="7180" width="3.5" style="19" customWidth="1"/>
    <col min="7181" max="7424" width="9" style="19"/>
    <col min="7425" max="7425" width="3.375" style="19" customWidth="1"/>
    <col min="7426" max="7426" width="28.75" style="19" customWidth="1"/>
    <col min="7427" max="7427" width="10.25" style="19" customWidth="1"/>
    <col min="7428" max="7428" width="6.5" style="19" customWidth="1"/>
    <col min="7429" max="7429" width="12.375" style="19" customWidth="1"/>
    <col min="7430" max="7430" width="10.5" style="19" customWidth="1"/>
    <col min="7431" max="7431" width="11.5" style="19" customWidth="1"/>
    <col min="7432" max="7432" width="10.5" style="19" customWidth="1"/>
    <col min="7433" max="7433" width="10.375" style="19" customWidth="1"/>
    <col min="7434" max="7434" width="5.75" style="19" customWidth="1"/>
    <col min="7435" max="7435" width="8.375" style="19" customWidth="1"/>
    <col min="7436" max="7436" width="3.5" style="19" customWidth="1"/>
    <col min="7437" max="7680" width="9" style="19"/>
    <col min="7681" max="7681" width="3.375" style="19" customWidth="1"/>
    <col min="7682" max="7682" width="28.75" style="19" customWidth="1"/>
    <col min="7683" max="7683" width="10.25" style="19" customWidth="1"/>
    <col min="7684" max="7684" width="6.5" style="19" customWidth="1"/>
    <col min="7685" max="7685" width="12.375" style="19" customWidth="1"/>
    <col min="7686" max="7686" width="10.5" style="19" customWidth="1"/>
    <col min="7687" max="7687" width="11.5" style="19" customWidth="1"/>
    <col min="7688" max="7688" width="10.5" style="19" customWidth="1"/>
    <col min="7689" max="7689" width="10.375" style="19" customWidth="1"/>
    <col min="7690" max="7690" width="5.75" style="19" customWidth="1"/>
    <col min="7691" max="7691" width="8.375" style="19" customWidth="1"/>
    <col min="7692" max="7692" width="3.5" style="19" customWidth="1"/>
    <col min="7693" max="7936" width="9" style="19"/>
    <col min="7937" max="7937" width="3.375" style="19" customWidth="1"/>
    <col min="7938" max="7938" width="28.75" style="19" customWidth="1"/>
    <col min="7939" max="7939" width="10.25" style="19" customWidth="1"/>
    <col min="7940" max="7940" width="6.5" style="19" customWidth="1"/>
    <col min="7941" max="7941" width="12.375" style="19" customWidth="1"/>
    <col min="7942" max="7942" width="10.5" style="19" customWidth="1"/>
    <col min="7943" max="7943" width="11.5" style="19" customWidth="1"/>
    <col min="7944" max="7944" width="10.5" style="19" customWidth="1"/>
    <col min="7945" max="7945" width="10.375" style="19" customWidth="1"/>
    <col min="7946" max="7946" width="5.75" style="19" customWidth="1"/>
    <col min="7947" max="7947" width="8.375" style="19" customWidth="1"/>
    <col min="7948" max="7948" width="3.5" style="19" customWidth="1"/>
    <col min="7949" max="8192" width="9" style="19"/>
    <col min="8193" max="8193" width="3.375" style="19" customWidth="1"/>
    <col min="8194" max="8194" width="28.75" style="19" customWidth="1"/>
    <col min="8195" max="8195" width="10.25" style="19" customWidth="1"/>
    <col min="8196" max="8196" width="6.5" style="19" customWidth="1"/>
    <col min="8197" max="8197" width="12.375" style="19" customWidth="1"/>
    <col min="8198" max="8198" width="10.5" style="19" customWidth="1"/>
    <col min="8199" max="8199" width="11.5" style="19" customWidth="1"/>
    <col min="8200" max="8200" width="10.5" style="19" customWidth="1"/>
    <col min="8201" max="8201" width="10.375" style="19" customWidth="1"/>
    <col min="8202" max="8202" width="5.75" style="19" customWidth="1"/>
    <col min="8203" max="8203" width="8.375" style="19" customWidth="1"/>
    <col min="8204" max="8204" width="3.5" style="19" customWidth="1"/>
    <col min="8205" max="8448" width="9" style="19"/>
    <col min="8449" max="8449" width="3.375" style="19" customWidth="1"/>
    <col min="8450" max="8450" width="28.75" style="19" customWidth="1"/>
    <col min="8451" max="8451" width="10.25" style="19" customWidth="1"/>
    <col min="8452" max="8452" width="6.5" style="19" customWidth="1"/>
    <col min="8453" max="8453" width="12.375" style="19" customWidth="1"/>
    <col min="8454" max="8454" width="10.5" style="19" customWidth="1"/>
    <col min="8455" max="8455" width="11.5" style="19" customWidth="1"/>
    <col min="8456" max="8456" width="10.5" style="19" customWidth="1"/>
    <col min="8457" max="8457" width="10.375" style="19" customWidth="1"/>
    <col min="8458" max="8458" width="5.75" style="19" customWidth="1"/>
    <col min="8459" max="8459" width="8.375" style="19" customWidth="1"/>
    <col min="8460" max="8460" width="3.5" style="19" customWidth="1"/>
    <col min="8461" max="8704" width="9" style="19"/>
    <col min="8705" max="8705" width="3.375" style="19" customWidth="1"/>
    <col min="8706" max="8706" width="28.75" style="19" customWidth="1"/>
    <col min="8707" max="8707" width="10.25" style="19" customWidth="1"/>
    <col min="8708" max="8708" width="6.5" style="19" customWidth="1"/>
    <col min="8709" max="8709" width="12.375" style="19" customWidth="1"/>
    <col min="8710" max="8710" width="10.5" style="19" customWidth="1"/>
    <col min="8711" max="8711" width="11.5" style="19" customWidth="1"/>
    <col min="8712" max="8712" width="10.5" style="19" customWidth="1"/>
    <col min="8713" max="8713" width="10.375" style="19" customWidth="1"/>
    <col min="8714" max="8714" width="5.75" style="19" customWidth="1"/>
    <col min="8715" max="8715" width="8.375" style="19" customWidth="1"/>
    <col min="8716" max="8716" width="3.5" style="19" customWidth="1"/>
    <col min="8717" max="8960" width="9" style="19"/>
    <col min="8961" max="8961" width="3.375" style="19" customWidth="1"/>
    <col min="8962" max="8962" width="28.75" style="19" customWidth="1"/>
    <col min="8963" max="8963" width="10.25" style="19" customWidth="1"/>
    <col min="8964" max="8964" width="6.5" style="19" customWidth="1"/>
    <col min="8965" max="8965" width="12.375" style="19" customWidth="1"/>
    <col min="8966" max="8966" width="10.5" style="19" customWidth="1"/>
    <col min="8967" max="8967" width="11.5" style="19" customWidth="1"/>
    <col min="8968" max="8968" width="10.5" style="19" customWidth="1"/>
    <col min="8969" max="8969" width="10.375" style="19" customWidth="1"/>
    <col min="8970" max="8970" width="5.75" style="19" customWidth="1"/>
    <col min="8971" max="8971" width="8.375" style="19" customWidth="1"/>
    <col min="8972" max="8972" width="3.5" style="19" customWidth="1"/>
    <col min="8973" max="9216" width="9" style="19"/>
    <col min="9217" max="9217" width="3.375" style="19" customWidth="1"/>
    <col min="9218" max="9218" width="28.75" style="19" customWidth="1"/>
    <col min="9219" max="9219" width="10.25" style="19" customWidth="1"/>
    <col min="9220" max="9220" width="6.5" style="19" customWidth="1"/>
    <col min="9221" max="9221" width="12.375" style="19" customWidth="1"/>
    <col min="9222" max="9222" width="10.5" style="19" customWidth="1"/>
    <col min="9223" max="9223" width="11.5" style="19" customWidth="1"/>
    <col min="9224" max="9224" width="10.5" style="19" customWidth="1"/>
    <col min="9225" max="9225" width="10.375" style="19" customWidth="1"/>
    <col min="9226" max="9226" width="5.75" style="19" customWidth="1"/>
    <col min="9227" max="9227" width="8.375" style="19" customWidth="1"/>
    <col min="9228" max="9228" width="3.5" style="19" customWidth="1"/>
    <col min="9229" max="9472" width="9" style="19"/>
    <col min="9473" max="9473" width="3.375" style="19" customWidth="1"/>
    <col min="9474" max="9474" width="28.75" style="19" customWidth="1"/>
    <col min="9475" max="9475" width="10.25" style="19" customWidth="1"/>
    <col min="9476" max="9476" width="6.5" style="19" customWidth="1"/>
    <col min="9477" max="9477" width="12.375" style="19" customWidth="1"/>
    <col min="9478" max="9478" width="10.5" style="19" customWidth="1"/>
    <col min="9479" max="9479" width="11.5" style="19" customWidth="1"/>
    <col min="9480" max="9480" width="10.5" style="19" customWidth="1"/>
    <col min="9481" max="9481" width="10.375" style="19" customWidth="1"/>
    <col min="9482" max="9482" width="5.75" style="19" customWidth="1"/>
    <col min="9483" max="9483" width="8.375" style="19" customWidth="1"/>
    <col min="9484" max="9484" width="3.5" style="19" customWidth="1"/>
    <col min="9485" max="9728" width="9" style="19"/>
    <col min="9729" max="9729" width="3.375" style="19" customWidth="1"/>
    <col min="9730" max="9730" width="28.75" style="19" customWidth="1"/>
    <col min="9731" max="9731" width="10.25" style="19" customWidth="1"/>
    <col min="9732" max="9732" width="6.5" style="19" customWidth="1"/>
    <col min="9733" max="9733" width="12.375" style="19" customWidth="1"/>
    <col min="9734" max="9734" width="10.5" style="19" customWidth="1"/>
    <col min="9735" max="9735" width="11.5" style="19" customWidth="1"/>
    <col min="9736" max="9736" width="10.5" style="19" customWidth="1"/>
    <col min="9737" max="9737" width="10.375" style="19" customWidth="1"/>
    <col min="9738" max="9738" width="5.75" style="19" customWidth="1"/>
    <col min="9739" max="9739" width="8.375" style="19" customWidth="1"/>
    <col min="9740" max="9740" width="3.5" style="19" customWidth="1"/>
    <col min="9741" max="9984" width="9" style="19"/>
    <col min="9985" max="9985" width="3.375" style="19" customWidth="1"/>
    <col min="9986" max="9986" width="28.75" style="19" customWidth="1"/>
    <col min="9987" max="9987" width="10.25" style="19" customWidth="1"/>
    <col min="9988" max="9988" width="6.5" style="19" customWidth="1"/>
    <col min="9989" max="9989" width="12.375" style="19" customWidth="1"/>
    <col min="9990" max="9990" width="10.5" style="19" customWidth="1"/>
    <col min="9991" max="9991" width="11.5" style="19" customWidth="1"/>
    <col min="9992" max="9992" width="10.5" style="19" customWidth="1"/>
    <col min="9993" max="9993" width="10.375" style="19" customWidth="1"/>
    <col min="9994" max="9994" width="5.75" style="19" customWidth="1"/>
    <col min="9995" max="9995" width="8.375" style="19" customWidth="1"/>
    <col min="9996" max="9996" width="3.5" style="19" customWidth="1"/>
    <col min="9997" max="10240" width="9" style="19"/>
    <col min="10241" max="10241" width="3.375" style="19" customWidth="1"/>
    <col min="10242" max="10242" width="28.75" style="19" customWidth="1"/>
    <col min="10243" max="10243" width="10.25" style="19" customWidth="1"/>
    <col min="10244" max="10244" width="6.5" style="19" customWidth="1"/>
    <col min="10245" max="10245" width="12.375" style="19" customWidth="1"/>
    <col min="10246" max="10246" width="10.5" style="19" customWidth="1"/>
    <col min="10247" max="10247" width="11.5" style="19" customWidth="1"/>
    <col min="10248" max="10248" width="10.5" style="19" customWidth="1"/>
    <col min="10249" max="10249" width="10.375" style="19" customWidth="1"/>
    <col min="10250" max="10250" width="5.75" style="19" customWidth="1"/>
    <col min="10251" max="10251" width="8.375" style="19" customWidth="1"/>
    <col min="10252" max="10252" width="3.5" style="19" customWidth="1"/>
    <col min="10253" max="10496" width="9" style="19"/>
    <col min="10497" max="10497" width="3.375" style="19" customWidth="1"/>
    <col min="10498" max="10498" width="28.75" style="19" customWidth="1"/>
    <col min="10499" max="10499" width="10.25" style="19" customWidth="1"/>
    <col min="10500" max="10500" width="6.5" style="19" customWidth="1"/>
    <col min="10501" max="10501" width="12.375" style="19" customWidth="1"/>
    <col min="10502" max="10502" width="10.5" style="19" customWidth="1"/>
    <col min="10503" max="10503" width="11.5" style="19" customWidth="1"/>
    <col min="10504" max="10504" width="10.5" style="19" customWidth="1"/>
    <col min="10505" max="10505" width="10.375" style="19" customWidth="1"/>
    <col min="10506" max="10506" width="5.75" style="19" customWidth="1"/>
    <col min="10507" max="10507" width="8.375" style="19" customWidth="1"/>
    <col min="10508" max="10508" width="3.5" style="19" customWidth="1"/>
    <col min="10509" max="10752" width="9" style="19"/>
    <col min="10753" max="10753" width="3.375" style="19" customWidth="1"/>
    <col min="10754" max="10754" width="28.75" style="19" customWidth="1"/>
    <col min="10755" max="10755" width="10.25" style="19" customWidth="1"/>
    <col min="10756" max="10756" width="6.5" style="19" customWidth="1"/>
    <col min="10757" max="10757" width="12.375" style="19" customWidth="1"/>
    <col min="10758" max="10758" width="10.5" style="19" customWidth="1"/>
    <col min="10759" max="10759" width="11.5" style="19" customWidth="1"/>
    <col min="10760" max="10760" width="10.5" style="19" customWidth="1"/>
    <col min="10761" max="10761" width="10.375" style="19" customWidth="1"/>
    <col min="10762" max="10762" width="5.75" style="19" customWidth="1"/>
    <col min="10763" max="10763" width="8.375" style="19" customWidth="1"/>
    <col min="10764" max="10764" width="3.5" style="19" customWidth="1"/>
    <col min="10765" max="11008" width="9" style="19"/>
    <col min="11009" max="11009" width="3.375" style="19" customWidth="1"/>
    <col min="11010" max="11010" width="28.75" style="19" customWidth="1"/>
    <col min="11011" max="11011" width="10.25" style="19" customWidth="1"/>
    <col min="11012" max="11012" width="6.5" style="19" customWidth="1"/>
    <col min="11013" max="11013" width="12.375" style="19" customWidth="1"/>
    <col min="11014" max="11014" width="10.5" style="19" customWidth="1"/>
    <col min="11015" max="11015" width="11.5" style="19" customWidth="1"/>
    <col min="11016" max="11016" width="10.5" style="19" customWidth="1"/>
    <col min="11017" max="11017" width="10.375" style="19" customWidth="1"/>
    <col min="11018" max="11018" width="5.75" style="19" customWidth="1"/>
    <col min="11019" max="11019" width="8.375" style="19" customWidth="1"/>
    <col min="11020" max="11020" width="3.5" style="19" customWidth="1"/>
    <col min="11021" max="11264" width="9" style="19"/>
    <col min="11265" max="11265" width="3.375" style="19" customWidth="1"/>
    <col min="11266" max="11266" width="28.75" style="19" customWidth="1"/>
    <col min="11267" max="11267" width="10.25" style="19" customWidth="1"/>
    <col min="11268" max="11268" width="6.5" style="19" customWidth="1"/>
    <col min="11269" max="11269" width="12.375" style="19" customWidth="1"/>
    <col min="11270" max="11270" width="10.5" style="19" customWidth="1"/>
    <col min="11271" max="11271" width="11.5" style="19" customWidth="1"/>
    <col min="11272" max="11272" width="10.5" style="19" customWidth="1"/>
    <col min="11273" max="11273" width="10.375" style="19" customWidth="1"/>
    <col min="11274" max="11274" width="5.75" style="19" customWidth="1"/>
    <col min="11275" max="11275" width="8.375" style="19" customWidth="1"/>
    <col min="11276" max="11276" width="3.5" style="19" customWidth="1"/>
    <col min="11277" max="11520" width="9" style="19"/>
    <col min="11521" max="11521" width="3.375" style="19" customWidth="1"/>
    <col min="11522" max="11522" width="28.75" style="19" customWidth="1"/>
    <col min="11523" max="11523" width="10.25" style="19" customWidth="1"/>
    <col min="11524" max="11524" width="6.5" style="19" customWidth="1"/>
    <col min="11525" max="11525" width="12.375" style="19" customWidth="1"/>
    <col min="11526" max="11526" width="10.5" style="19" customWidth="1"/>
    <col min="11527" max="11527" width="11.5" style="19" customWidth="1"/>
    <col min="11528" max="11528" width="10.5" style="19" customWidth="1"/>
    <col min="11529" max="11529" width="10.375" style="19" customWidth="1"/>
    <col min="11530" max="11530" width="5.75" style="19" customWidth="1"/>
    <col min="11531" max="11531" width="8.375" style="19" customWidth="1"/>
    <col min="11532" max="11532" width="3.5" style="19" customWidth="1"/>
    <col min="11533" max="11776" width="9" style="19"/>
    <col min="11777" max="11777" width="3.375" style="19" customWidth="1"/>
    <col min="11778" max="11778" width="28.75" style="19" customWidth="1"/>
    <col min="11779" max="11779" width="10.25" style="19" customWidth="1"/>
    <col min="11780" max="11780" width="6.5" style="19" customWidth="1"/>
    <col min="11781" max="11781" width="12.375" style="19" customWidth="1"/>
    <col min="11782" max="11782" width="10.5" style="19" customWidth="1"/>
    <col min="11783" max="11783" width="11.5" style="19" customWidth="1"/>
    <col min="11784" max="11784" width="10.5" style="19" customWidth="1"/>
    <col min="11785" max="11785" width="10.375" style="19" customWidth="1"/>
    <col min="11786" max="11786" width="5.75" style="19" customWidth="1"/>
    <col min="11787" max="11787" width="8.375" style="19" customWidth="1"/>
    <col min="11788" max="11788" width="3.5" style="19" customWidth="1"/>
    <col min="11789" max="12032" width="9" style="19"/>
    <col min="12033" max="12033" width="3.375" style="19" customWidth="1"/>
    <col min="12034" max="12034" width="28.75" style="19" customWidth="1"/>
    <col min="12035" max="12035" width="10.25" style="19" customWidth="1"/>
    <col min="12036" max="12036" width="6.5" style="19" customWidth="1"/>
    <col min="12037" max="12037" width="12.375" style="19" customWidth="1"/>
    <col min="12038" max="12038" width="10.5" style="19" customWidth="1"/>
    <col min="12039" max="12039" width="11.5" style="19" customWidth="1"/>
    <col min="12040" max="12040" width="10.5" style="19" customWidth="1"/>
    <col min="12041" max="12041" width="10.375" style="19" customWidth="1"/>
    <col min="12042" max="12042" width="5.75" style="19" customWidth="1"/>
    <col min="12043" max="12043" width="8.375" style="19" customWidth="1"/>
    <col min="12044" max="12044" width="3.5" style="19" customWidth="1"/>
    <col min="12045" max="12288" width="9" style="19"/>
    <col min="12289" max="12289" width="3.375" style="19" customWidth="1"/>
    <col min="12290" max="12290" width="28.75" style="19" customWidth="1"/>
    <col min="12291" max="12291" width="10.25" style="19" customWidth="1"/>
    <col min="12292" max="12292" width="6.5" style="19" customWidth="1"/>
    <col min="12293" max="12293" width="12.375" style="19" customWidth="1"/>
    <col min="12294" max="12294" width="10.5" style="19" customWidth="1"/>
    <col min="12295" max="12295" width="11.5" style="19" customWidth="1"/>
    <col min="12296" max="12296" width="10.5" style="19" customWidth="1"/>
    <col min="12297" max="12297" width="10.375" style="19" customWidth="1"/>
    <col min="12298" max="12298" width="5.75" style="19" customWidth="1"/>
    <col min="12299" max="12299" width="8.375" style="19" customWidth="1"/>
    <col min="12300" max="12300" width="3.5" style="19" customWidth="1"/>
    <col min="12301" max="12544" width="9" style="19"/>
    <col min="12545" max="12545" width="3.375" style="19" customWidth="1"/>
    <col min="12546" max="12546" width="28.75" style="19" customWidth="1"/>
    <col min="12547" max="12547" width="10.25" style="19" customWidth="1"/>
    <col min="12548" max="12548" width="6.5" style="19" customWidth="1"/>
    <col min="12549" max="12549" width="12.375" style="19" customWidth="1"/>
    <col min="12550" max="12550" width="10.5" style="19" customWidth="1"/>
    <col min="12551" max="12551" width="11.5" style="19" customWidth="1"/>
    <col min="12552" max="12552" width="10.5" style="19" customWidth="1"/>
    <col min="12553" max="12553" width="10.375" style="19" customWidth="1"/>
    <col min="12554" max="12554" width="5.75" style="19" customWidth="1"/>
    <col min="12555" max="12555" width="8.375" style="19" customWidth="1"/>
    <col min="12556" max="12556" width="3.5" style="19" customWidth="1"/>
    <col min="12557" max="12800" width="9" style="19"/>
    <col min="12801" max="12801" width="3.375" style="19" customWidth="1"/>
    <col min="12802" max="12802" width="28.75" style="19" customWidth="1"/>
    <col min="12803" max="12803" width="10.25" style="19" customWidth="1"/>
    <col min="12804" max="12804" width="6.5" style="19" customWidth="1"/>
    <col min="12805" max="12805" width="12.375" style="19" customWidth="1"/>
    <col min="12806" max="12806" width="10.5" style="19" customWidth="1"/>
    <col min="12807" max="12807" width="11.5" style="19" customWidth="1"/>
    <col min="12808" max="12808" width="10.5" style="19" customWidth="1"/>
    <col min="12809" max="12809" width="10.375" style="19" customWidth="1"/>
    <col min="12810" max="12810" width="5.75" style="19" customWidth="1"/>
    <col min="12811" max="12811" width="8.375" style="19" customWidth="1"/>
    <col min="12812" max="12812" width="3.5" style="19" customWidth="1"/>
    <col min="12813" max="13056" width="9" style="19"/>
    <col min="13057" max="13057" width="3.375" style="19" customWidth="1"/>
    <col min="13058" max="13058" width="28.75" style="19" customWidth="1"/>
    <col min="13059" max="13059" width="10.25" style="19" customWidth="1"/>
    <col min="13060" max="13060" width="6.5" style="19" customWidth="1"/>
    <col min="13061" max="13061" width="12.375" style="19" customWidth="1"/>
    <col min="13062" max="13062" width="10.5" style="19" customWidth="1"/>
    <col min="13063" max="13063" width="11.5" style="19" customWidth="1"/>
    <col min="13064" max="13064" width="10.5" style="19" customWidth="1"/>
    <col min="13065" max="13065" width="10.375" style="19" customWidth="1"/>
    <col min="13066" max="13066" width="5.75" style="19" customWidth="1"/>
    <col min="13067" max="13067" width="8.375" style="19" customWidth="1"/>
    <col min="13068" max="13068" width="3.5" style="19" customWidth="1"/>
    <col min="13069" max="13312" width="9" style="19"/>
    <col min="13313" max="13313" width="3.375" style="19" customWidth="1"/>
    <col min="13314" max="13314" width="28.75" style="19" customWidth="1"/>
    <col min="13315" max="13315" width="10.25" style="19" customWidth="1"/>
    <col min="13316" max="13316" width="6.5" style="19" customWidth="1"/>
    <col min="13317" max="13317" width="12.375" style="19" customWidth="1"/>
    <col min="13318" max="13318" width="10.5" style="19" customWidth="1"/>
    <col min="13319" max="13319" width="11.5" style="19" customWidth="1"/>
    <col min="13320" max="13320" width="10.5" style="19" customWidth="1"/>
    <col min="13321" max="13321" width="10.375" style="19" customWidth="1"/>
    <col min="13322" max="13322" width="5.75" style="19" customWidth="1"/>
    <col min="13323" max="13323" width="8.375" style="19" customWidth="1"/>
    <col min="13324" max="13324" width="3.5" style="19" customWidth="1"/>
    <col min="13325" max="13568" width="9" style="19"/>
    <col min="13569" max="13569" width="3.375" style="19" customWidth="1"/>
    <col min="13570" max="13570" width="28.75" style="19" customWidth="1"/>
    <col min="13571" max="13571" width="10.25" style="19" customWidth="1"/>
    <col min="13572" max="13572" width="6.5" style="19" customWidth="1"/>
    <col min="13573" max="13573" width="12.375" style="19" customWidth="1"/>
    <col min="13574" max="13574" width="10.5" style="19" customWidth="1"/>
    <col min="13575" max="13575" width="11.5" style="19" customWidth="1"/>
    <col min="13576" max="13576" width="10.5" style="19" customWidth="1"/>
    <col min="13577" max="13577" width="10.375" style="19" customWidth="1"/>
    <col min="13578" max="13578" width="5.75" style="19" customWidth="1"/>
    <col min="13579" max="13579" width="8.375" style="19" customWidth="1"/>
    <col min="13580" max="13580" width="3.5" style="19" customWidth="1"/>
    <col min="13581" max="13824" width="9" style="19"/>
    <col min="13825" max="13825" width="3.375" style="19" customWidth="1"/>
    <col min="13826" max="13826" width="28.75" style="19" customWidth="1"/>
    <col min="13827" max="13827" width="10.25" style="19" customWidth="1"/>
    <col min="13828" max="13828" width="6.5" style="19" customWidth="1"/>
    <col min="13829" max="13829" width="12.375" style="19" customWidth="1"/>
    <col min="13830" max="13830" width="10.5" style="19" customWidth="1"/>
    <col min="13831" max="13831" width="11.5" style="19" customWidth="1"/>
    <col min="13832" max="13832" width="10.5" style="19" customWidth="1"/>
    <col min="13833" max="13833" width="10.375" style="19" customWidth="1"/>
    <col min="13834" max="13834" width="5.75" style="19" customWidth="1"/>
    <col min="13835" max="13835" width="8.375" style="19" customWidth="1"/>
    <col min="13836" max="13836" width="3.5" style="19" customWidth="1"/>
    <col min="13837" max="14080" width="9" style="19"/>
    <col min="14081" max="14081" width="3.375" style="19" customWidth="1"/>
    <col min="14082" max="14082" width="28.75" style="19" customWidth="1"/>
    <col min="14083" max="14083" width="10.25" style="19" customWidth="1"/>
    <col min="14084" max="14084" width="6.5" style="19" customWidth="1"/>
    <col min="14085" max="14085" width="12.375" style="19" customWidth="1"/>
    <col min="14086" max="14086" width="10.5" style="19" customWidth="1"/>
    <col min="14087" max="14087" width="11.5" style="19" customWidth="1"/>
    <col min="14088" max="14088" width="10.5" style="19" customWidth="1"/>
    <col min="14089" max="14089" width="10.375" style="19" customWidth="1"/>
    <col min="14090" max="14090" width="5.75" style="19" customWidth="1"/>
    <col min="14091" max="14091" width="8.375" style="19" customWidth="1"/>
    <col min="14092" max="14092" width="3.5" style="19" customWidth="1"/>
    <col min="14093" max="14336" width="9" style="19"/>
    <col min="14337" max="14337" width="3.375" style="19" customWidth="1"/>
    <col min="14338" max="14338" width="28.75" style="19" customWidth="1"/>
    <col min="14339" max="14339" width="10.25" style="19" customWidth="1"/>
    <col min="14340" max="14340" width="6.5" style="19" customWidth="1"/>
    <col min="14341" max="14341" width="12.375" style="19" customWidth="1"/>
    <col min="14342" max="14342" width="10.5" style="19" customWidth="1"/>
    <col min="14343" max="14343" width="11.5" style="19" customWidth="1"/>
    <col min="14344" max="14344" width="10.5" style="19" customWidth="1"/>
    <col min="14345" max="14345" width="10.375" style="19" customWidth="1"/>
    <col min="14346" max="14346" width="5.75" style="19" customWidth="1"/>
    <col min="14347" max="14347" width="8.375" style="19" customWidth="1"/>
    <col min="14348" max="14348" width="3.5" style="19" customWidth="1"/>
    <col min="14349" max="14592" width="9" style="19"/>
    <col min="14593" max="14593" width="3.375" style="19" customWidth="1"/>
    <col min="14594" max="14594" width="28.75" style="19" customWidth="1"/>
    <col min="14595" max="14595" width="10.25" style="19" customWidth="1"/>
    <col min="14596" max="14596" width="6.5" style="19" customWidth="1"/>
    <col min="14597" max="14597" width="12.375" style="19" customWidth="1"/>
    <col min="14598" max="14598" width="10.5" style="19" customWidth="1"/>
    <col min="14599" max="14599" width="11.5" style="19" customWidth="1"/>
    <col min="14600" max="14600" width="10.5" style="19" customWidth="1"/>
    <col min="14601" max="14601" width="10.375" style="19" customWidth="1"/>
    <col min="14602" max="14602" width="5.75" style="19" customWidth="1"/>
    <col min="14603" max="14603" width="8.375" style="19" customWidth="1"/>
    <col min="14604" max="14604" width="3.5" style="19" customWidth="1"/>
    <col min="14605" max="14848" width="9" style="19"/>
    <col min="14849" max="14849" width="3.375" style="19" customWidth="1"/>
    <col min="14850" max="14850" width="28.75" style="19" customWidth="1"/>
    <col min="14851" max="14851" width="10.25" style="19" customWidth="1"/>
    <col min="14852" max="14852" width="6.5" style="19" customWidth="1"/>
    <col min="14853" max="14853" width="12.375" style="19" customWidth="1"/>
    <col min="14854" max="14854" width="10.5" style="19" customWidth="1"/>
    <col min="14855" max="14855" width="11.5" style="19" customWidth="1"/>
    <col min="14856" max="14856" width="10.5" style="19" customWidth="1"/>
    <col min="14857" max="14857" width="10.375" style="19" customWidth="1"/>
    <col min="14858" max="14858" width="5.75" style="19" customWidth="1"/>
    <col min="14859" max="14859" width="8.375" style="19" customWidth="1"/>
    <col min="14860" max="14860" width="3.5" style="19" customWidth="1"/>
    <col min="14861" max="15104" width="9" style="19"/>
    <col min="15105" max="15105" width="3.375" style="19" customWidth="1"/>
    <col min="15106" max="15106" width="28.75" style="19" customWidth="1"/>
    <col min="15107" max="15107" width="10.25" style="19" customWidth="1"/>
    <col min="15108" max="15108" width="6.5" style="19" customWidth="1"/>
    <col min="15109" max="15109" width="12.375" style="19" customWidth="1"/>
    <col min="15110" max="15110" width="10.5" style="19" customWidth="1"/>
    <col min="15111" max="15111" width="11.5" style="19" customWidth="1"/>
    <col min="15112" max="15112" width="10.5" style="19" customWidth="1"/>
    <col min="15113" max="15113" width="10.375" style="19" customWidth="1"/>
    <col min="15114" max="15114" width="5.75" style="19" customWidth="1"/>
    <col min="15115" max="15115" width="8.375" style="19" customWidth="1"/>
    <col min="15116" max="15116" width="3.5" style="19" customWidth="1"/>
    <col min="15117" max="15360" width="9" style="19"/>
    <col min="15361" max="15361" width="3.375" style="19" customWidth="1"/>
    <col min="15362" max="15362" width="28.75" style="19" customWidth="1"/>
    <col min="15363" max="15363" width="10.25" style="19" customWidth="1"/>
    <col min="15364" max="15364" width="6.5" style="19" customWidth="1"/>
    <col min="15365" max="15365" width="12.375" style="19" customWidth="1"/>
    <col min="15366" max="15366" width="10.5" style="19" customWidth="1"/>
    <col min="15367" max="15367" width="11.5" style="19" customWidth="1"/>
    <col min="15368" max="15368" width="10.5" style="19" customWidth="1"/>
    <col min="15369" max="15369" width="10.375" style="19" customWidth="1"/>
    <col min="15370" max="15370" width="5.75" style="19" customWidth="1"/>
    <col min="15371" max="15371" width="8.375" style="19" customWidth="1"/>
    <col min="15372" max="15372" width="3.5" style="19" customWidth="1"/>
    <col min="15373" max="15616" width="9" style="19"/>
    <col min="15617" max="15617" width="3.375" style="19" customWidth="1"/>
    <col min="15618" max="15618" width="28.75" style="19" customWidth="1"/>
    <col min="15619" max="15619" width="10.25" style="19" customWidth="1"/>
    <col min="15620" max="15620" width="6.5" style="19" customWidth="1"/>
    <col min="15621" max="15621" width="12.375" style="19" customWidth="1"/>
    <col min="15622" max="15622" width="10.5" style="19" customWidth="1"/>
    <col min="15623" max="15623" width="11.5" style="19" customWidth="1"/>
    <col min="15624" max="15624" width="10.5" style="19" customWidth="1"/>
    <col min="15625" max="15625" width="10.375" style="19" customWidth="1"/>
    <col min="15626" max="15626" width="5.75" style="19" customWidth="1"/>
    <col min="15627" max="15627" width="8.375" style="19" customWidth="1"/>
    <col min="15628" max="15628" width="3.5" style="19" customWidth="1"/>
    <col min="15629" max="15872" width="9" style="19"/>
    <col min="15873" max="15873" width="3.375" style="19" customWidth="1"/>
    <col min="15874" max="15874" width="28.75" style="19" customWidth="1"/>
    <col min="15875" max="15875" width="10.25" style="19" customWidth="1"/>
    <col min="15876" max="15876" width="6.5" style="19" customWidth="1"/>
    <col min="15877" max="15877" width="12.375" style="19" customWidth="1"/>
    <col min="15878" max="15878" width="10.5" style="19" customWidth="1"/>
    <col min="15879" max="15879" width="11.5" style="19" customWidth="1"/>
    <col min="15880" max="15880" width="10.5" style="19" customWidth="1"/>
    <col min="15881" max="15881" width="10.375" style="19" customWidth="1"/>
    <col min="15882" max="15882" width="5.75" style="19" customWidth="1"/>
    <col min="15883" max="15883" width="8.375" style="19" customWidth="1"/>
    <col min="15884" max="15884" width="3.5" style="19" customWidth="1"/>
    <col min="15885" max="16128" width="9" style="19"/>
    <col min="16129" max="16129" width="3.375" style="19" customWidth="1"/>
    <col min="16130" max="16130" width="28.75" style="19" customWidth="1"/>
    <col min="16131" max="16131" width="10.25" style="19" customWidth="1"/>
    <col min="16132" max="16132" width="6.5" style="19" customWidth="1"/>
    <col min="16133" max="16133" width="12.375" style="19" customWidth="1"/>
    <col min="16134" max="16134" width="10.5" style="19" customWidth="1"/>
    <col min="16135" max="16135" width="11.5" style="19" customWidth="1"/>
    <col min="16136" max="16136" width="10.5" style="19" customWidth="1"/>
    <col min="16137" max="16137" width="10.375" style="19" customWidth="1"/>
    <col min="16138" max="16138" width="5.75" style="19" customWidth="1"/>
    <col min="16139" max="16139" width="8.375" style="19" customWidth="1"/>
    <col min="16140" max="16140" width="3.5" style="19" customWidth="1"/>
    <col min="16141" max="16384" width="9" style="19"/>
  </cols>
  <sheetData>
    <row r="1" spans="1:12" s="10" customFormat="1">
      <c r="A1" s="116" t="s">
        <v>177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2" s="10" customFormat="1">
      <c r="A2" s="116" t="s">
        <v>21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2" s="10" customForma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2" s="10" customFormat="1">
      <c r="A4" s="117" t="s">
        <v>22</v>
      </c>
      <c r="B4" s="118" t="s">
        <v>23</v>
      </c>
      <c r="C4" s="117" t="s">
        <v>24</v>
      </c>
      <c r="D4" s="117"/>
      <c r="E4" s="117"/>
      <c r="F4" s="117"/>
      <c r="G4" s="118" t="s">
        <v>25</v>
      </c>
      <c r="H4" s="12" t="s">
        <v>5</v>
      </c>
      <c r="I4" s="118" t="s">
        <v>26</v>
      </c>
      <c r="J4" s="111" t="s">
        <v>27</v>
      </c>
      <c r="K4" s="112"/>
    </row>
    <row r="5" spans="1:12" s="10" customFormat="1">
      <c r="A5" s="117"/>
      <c r="B5" s="118"/>
      <c r="C5" s="93" t="s">
        <v>28</v>
      </c>
      <c r="D5" s="93" t="s">
        <v>29</v>
      </c>
      <c r="E5" s="93" t="s">
        <v>30</v>
      </c>
      <c r="F5" s="93" t="s">
        <v>2</v>
      </c>
      <c r="G5" s="118"/>
      <c r="H5" s="12" t="s">
        <v>31</v>
      </c>
      <c r="I5" s="118"/>
      <c r="J5" s="113"/>
      <c r="K5" s="114"/>
    </row>
    <row r="6" spans="1:12" s="10" customFormat="1">
      <c r="A6" s="93"/>
      <c r="B6" s="85" t="s">
        <v>336</v>
      </c>
      <c r="C6" s="94"/>
      <c r="D6" s="94"/>
      <c r="E6" s="94"/>
      <c r="F6" s="94"/>
      <c r="G6" s="94"/>
      <c r="H6" s="87"/>
      <c r="I6" s="94"/>
      <c r="J6" s="94"/>
      <c r="K6" s="94"/>
    </row>
    <row r="7" spans="1:12" s="10" customFormat="1" ht="29.25" customHeight="1">
      <c r="A7" s="93"/>
      <c r="B7" s="88" t="s">
        <v>337</v>
      </c>
      <c r="C7" s="94"/>
      <c r="D7" s="94"/>
      <c r="E7" s="94"/>
      <c r="F7" s="94"/>
      <c r="G7" s="94"/>
      <c r="H7" s="87"/>
      <c r="I7" s="94"/>
      <c r="J7" s="94"/>
      <c r="K7" s="94"/>
    </row>
    <row r="8" spans="1:12" s="10" customFormat="1">
      <c r="A8" s="93"/>
      <c r="B8" s="89" t="s">
        <v>338</v>
      </c>
      <c r="C8" s="94"/>
      <c r="D8" s="94"/>
      <c r="E8" s="94"/>
      <c r="F8" s="94"/>
      <c r="G8" s="94"/>
      <c r="H8" s="87"/>
      <c r="I8" s="94"/>
      <c r="J8" s="94"/>
      <c r="K8" s="94"/>
    </row>
    <row r="9" spans="1:12" s="10" customFormat="1" ht="37.5">
      <c r="A9" s="93">
        <v>1</v>
      </c>
      <c r="B9" s="90" t="s">
        <v>339</v>
      </c>
      <c r="C9" s="119" t="s">
        <v>289</v>
      </c>
      <c r="D9" s="119"/>
      <c r="E9" s="119"/>
      <c r="F9" s="119"/>
      <c r="G9" s="94" t="s">
        <v>340</v>
      </c>
      <c r="H9" s="87">
        <v>1200000</v>
      </c>
      <c r="I9" s="94" t="s">
        <v>343</v>
      </c>
      <c r="J9" s="91" t="s">
        <v>342</v>
      </c>
      <c r="K9" s="94" t="s">
        <v>341</v>
      </c>
    </row>
    <row r="10" spans="1:12" s="10" customFormat="1">
      <c r="A10" s="93"/>
      <c r="B10" s="14" t="s">
        <v>0</v>
      </c>
      <c r="C10" s="18"/>
      <c r="D10" s="18"/>
      <c r="E10" s="18"/>
      <c r="F10" s="16"/>
      <c r="G10" s="93"/>
      <c r="H10" s="12"/>
      <c r="I10" s="18"/>
      <c r="J10" s="93"/>
      <c r="K10" s="93"/>
    </row>
    <row r="11" spans="1:12">
      <c r="A11" s="93"/>
      <c r="B11" s="20" t="s">
        <v>68</v>
      </c>
      <c r="C11" s="93"/>
      <c r="D11" s="93"/>
      <c r="E11" s="93"/>
      <c r="F11" s="93"/>
      <c r="G11" s="12"/>
      <c r="H11" s="18"/>
      <c r="I11" s="93"/>
      <c r="J11" s="93"/>
      <c r="K11" s="93"/>
    </row>
    <row r="12" spans="1:12">
      <c r="A12" s="93"/>
      <c r="B12" s="17" t="s">
        <v>69</v>
      </c>
      <c r="C12" s="93"/>
      <c r="D12" s="93"/>
      <c r="E12" s="93"/>
      <c r="F12" s="93"/>
      <c r="G12" s="12"/>
      <c r="H12" s="18"/>
      <c r="I12" s="93"/>
      <c r="J12" s="93"/>
      <c r="K12" s="93"/>
    </row>
    <row r="13" spans="1:12">
      <c r="A13" s="93"/>
      <c r="B13" s="17" t="s">
        <v>70</v>
      </c>
      <c r="C13" s="93"/>
      <c r="D13" s="93"/>
      <c r="E13" s="93"/>
      <c r="F13" s="93"/>
      <c r="G13" s="12"/>
      <c r="H13" s="18"/>
      <c r="I13" s="93"/>
      <c r="J13" s="93"/>
      <c r="K13" s="93"/>
    </row>
    <row r="14" spans="1:12">
      <c r="A14" s="93"/>
      <c r="B14" s="17" t="s">
        <v>271</v>
      </c>
      <c r="C14" s="93"/>
      <c r="D14" s="93"/>
      <c r="E14" s="93"/>
      <c r="F14" s="93"/>
      <c r="G14" s="27"/>
      <c r="H14" s="27"/>
      <c r="I14" s="115"/>
      <c r="J14" s="115"/>
      <c r="K14" s="93"/>
      <c r="L14" s="19"/>
    </row>
    <row r="15" spans="1:12">
      <c r="A15" s="93">
        <v>2</v>
      </c>
      <c r="B15" s="21" t="s">
        <v>166</v>
      </c>
      <c r="C15" s="93" t="s">
        <v>71</v>
      </c>
      <c r="D15" s="93">
        <v>5</v>
      </c>
      <c r="E15" s="93" t="s">
        <v>33</v>
      </c>
      <c r="F15" s="22" t="s">
        <v>6</v>
      </c>
      <c r="G15" s="28" t="s">
        <v>153</v>
      </c>
      <c r="H15" s="26">
        <v>292800</v>
      </c>
      <c r="I15" s="93" t="s">
        <v>269</v>
      </c>
      <c r="J15" s="93">
        <v>3</v>
      </c>
      <c r="K15" s="93"/>
      <c r="L15" s="19"/>
    </row>
    <row r="16" spans="1:12">
      <c r="A16" s="93"/>
      <c r="B16" s="21" t="s">
        <v>287</v>
      </c>
      <c r="C16" s="93" t="s">
        <v>72</v>
      </c>
      <c r="D16" s="93">
        <v>7</v>
      </c>
      <c r="E16" s="93" t="s">
        <v>33</v>
      </c>
      <c r="F16" s="22" t="s">
        <v>6</v>
      </c>
      <c r="G16" s="28"/>
      <c r="H16" s="26"/>
      <c r="I16" s="93"/>
      <c r="J16" s="93">
        <v>3</v>
      </c>
      <c r="K16" s="93"/>
      <c r="L16" s="19"/>
    </row>
    <row r="17" spans="1:12">
      <c r="A17" s="93"/>
      <c r="B17" s="21"/>
      <c r="C17" s="93" t="s">
        <v>73</v>
      </c>
      <c r="D17" s="93">
        <v>3</v>
      </c>
      <c r="E17" s="93" t="s">
        <v>74</v>
      </c>
      <c r="F17" s="22" t="s">
        <v>6</v>
      </c>
      <c r="G17" s="28"/>
      <c r="H17" s="26"/>
      <c r="I17" s="93"/>
      <c r="J17" s="93">
        <v>3</v>
      </c>
      <c r="K17" s="93"/>
      <c r="L17" s="19"/>
    </row>
    <row r="18" spans="1:12">
      <c r="A18" s="93"/>
      <c r="B18" s="21"/>
      <c r="C18" s="93" t="s">
        <v>38</v>
      </c>
      <c r="D18" s="93">
        <v>1</v>
      </c>
      <c r="E18" s="93" t="s">
        <v>38</v>
      </c>
      <c r="F18" s="22" t="s">
        <v>6</v>
      </c>
      <c r="G18" s="28"/>
      <c r="H18" s="26"/>
      <c r="I18" s="93"/>
      <c r="J18" s="93">
        <v>3</v>
      </c>
      <c r="K18" s="93"/>
      <c r="L18" s="19"/>
    </row>
    <row r="19" spans="1:12">
      <c r="A19" s="93"/>
      <c r="B19" s="21"/>
      <c r="C19" s="93" t="s">
        <v>75</v>
      </c>
      <c r="D19" s="93">
        <v>12</v>
      </c>
      <c r="E19" s="93" t="s">
        <v>42</v>
      </c>
      <c r="F19" s="22" t="s">
        <v>6</v>
      </c>
      <c r="G19" s="28"/>
      <c r="H19" s="26"/>
      <c r="I19" s="93"/>
      <c r="J19" s="93">
        <v>3</v>
      </c>
      <c r="K19" s="93"/>
      <c r="L19" s="19"/>
    </row>
    <row r="20" spans="1:12">
      <c r="A20" s="93"/>
      <c r="B20" s="21"/>
      <c r="C20" s="93" t="s">
        <v>76</v>
      </c>
      <c r="D20" s="93">
        <v>16</v>
      </c>
      <c r="E20" s="93" t="s">
        <v>42</v>
      </c>
      <c r="F20" s="22" t="s">
        <v>6</v>
      </c>
      <c r="G20" s="28"/>
      <c r="H20" s="26"/>
      <c r="I20" s="93"/>
      <c r="J20" s="93">
        <v>3</v>
      </c>
      <c r="K20" s="93"/>
      <c r="L20" s="19"/>
    </row>
    <row r="21" spans="1:12">
      <c r="A21" s="93"/>
      <c r="B21" s="21"/>
      <c r="C21" s="93" t="s">
        <v>77</v>
      </c>
      <c r="D21" s="93">
        <v>3</v>
      </c>
      <c r="E21" s="93" t="s">
        <v>78</v>
      </c>
      <c r="F21" s="22" t="s">
        <v>6</v>
      </c>
      <c r="G21" s="28"/>
      <c r="H21" s="26"/>
      <c r="I21" s="93"/>
      <c r="J21" s="93">
        <v>3</v>
      </c>
      <c r="K21" s="93"/>
      <c r="L21" s="19"/>
    </row>
    <row r="22" spans="1:12">
      <c r="A22" s="93"/>
      <c r="B22" s="21"/>
      <c r="C22" s="93" t="s">
        <v>79</v>
      </c>
      <c r="D22" s="93">
        <v>14</v>
      </c>
      <c r="E22" s="93" t="s">
        <v>35</v>
      </c>
      <c r="F22" s="22" t="s">
        <v>6</v>
      </c>
      <c r="G22" s="28"/>
      <c r="H22" s="26"/>
      <c r="I22" s="93"/>
      <c r="J22" s="93">
        <v>3</v>
      </c>
      <c r="K22" s="93"/>
      <c r="L22" s="19"/>
    </row>
    <row r="23" spans="1:12">
      <c r="A23" s="93"/>
      <c r="B23" s="21"/>
      <c r="C23" s="93" t="s">
        <v>80</v>
      </c>
      <c r="D23" s="93">
        <v>2</v>
      </c>
      <c r="E23" s="93" t="s">
        <v>81</v>
      </c>
      <c r="F23" s="22" t="s">
        <v>6</v>
      </c>
      <c r="G23" s="28"/>
      <c r="H23" s="26"/>
      <c r="I23" s="93" t="s">
        <v>270</v>
      </c>
      <c r="J23" s="93"/>
      <c r="K23" s="93">
        <v>4</v>
      </c>
      <c r="L23" s="19"/>
    </row>
    <row r="24" spans="1:12">
      <c r="A24" s="93"/>
      <c r="B24" s="21"/>
      <c r="C24" s="93" t="s">
        <v>82</v>
      </c>
      <c r="D24" s="93">
        <v>7</v>
      </c>
      <c r="E24" s="93" t="s">
        <v>34</v>
      </c>
      <c r="F24" s="22" t="s">
        <v>6</v>
      </c>
      <c r="G24" s="28"/>
      <c r="H24" s="26"/>
      <c r="I24" s="93"/>
      <c r="J24" s="93"/>
      <c r="K24" s="93">
        <v>4</v>
      </c>
      <c r="L24" s="19"/>
    </row>
    <row r="25" spans="1:12">
      <c r="A25" s="93"/>
      <c r="B25" s="21"/>
      <c r="C25" s="93" t="s">
        <v>83</v>
      </c>
      <c r="D25" s="93">
        <v>9</v>
      </c>
      <c r="E25" s="93" t="s">
        <v>83</v>
      </c>
      <c r="F25" s="22" t="s">
        <v>6</v>
      </c>
      <c r="G25" s="28"/>
      <c r="H25" s="26"/>
      <c r="I25" s="93"/>
      <c r="J25" s="93"/>
      <c r="K25" s="93">
        <v>4</v>
      </c>
      <c r="L25" s="19"/>
    </row>
    <row r="26" spans="1:12">
      <c r="A26" s="93"/>
      <c r="B26" s="21"/>
      <c r="C26" s="93" t="s">
        <v>84</v>
      </c>
      <c r="D26" s="93">
        <v>2</v>
      </c>
      <c r="E26" s="93" t="s">
        <v>85</v>
      </c>
      <c r="F26" s="22" t="s">
        <v>6</v>
      </c>
      <c r="G26" s="28"/>
      <c r="H26" s="26"/>
      <c r="I26" s="93"/>
      <c r="J26" s="93"/>
      <c r="K26" s="93">
        <v>4</v>
      </c>
      <c r="L26" s="19"/>
    </row>
    <row r="27" spans="1:12">
      <c r="A27" s="93"/>
      <c r="B27" s="21"/>
      <c r="C27" s="93" t="s">
        <v>86</v>
      </c>
      <c r="D27" s="93">
        <v>6</v>
      </c>
      <c r="E27" s="93" t="s">
        <v>37</v>
      </c>
      <c r="F27" s="22" t="s">
        <v>6</v>
      </c>
      <c r="G27" s="28"/>
      <c r="H27" s="26"/>
      <c r="I27" s="93"/>
      <c r="J27" s="93"/>
      <c r="K27" s="93">
        <v>4</v>
      </c>
      <c r="L27" s="19"/>
    </row>
    <row r="28" spans="1:12">
      <c r="A28" s="93"/>
      <c r="B28" s="21"/>
      <c r="C28" s="93" t="s">
        <v>87</v>
      </c>
      <c r="D28" s="93">
        <v>4</v>
      </c>
      <c r="E28" s="93" t="s">
        <v>88</v>
      </c>
      <c r="F28" s="22" t="s">
        <v>6</v>
      </c>
      <c r="G28" s="28"/>
      <c r="H28" s="26"/>
      <c r="I28" s="93"/>
      <c r="J28" s="93"/>
      <c r="K28" s="93">
        <v>4</v>
      </c>
      <c r="L28" s="19"/>
    </row>
    <row r="29" spans="1:12">
      <c r="A29" s="93"/>
      <c r="B29" s="21"/>
      <c r="C29" s="93" t="s">
        <v>89</v>
      </c>
      <c r="D29" s="93">
        <v>4</v>
      </c>
      <c r="E29" s="93" t="s">
        <v>90</v>
      </c>
      <c r="F29" s="22" t="s">
        <v>6</v>
      </c>
      <c r="G29" s="28"/>
      <c r="H29" s="26"/>
      <c r="I29" s="93"/>
      <c r="J29" s="93"/>
      <c r="K29" s="93">
        <v>4</v>
      </c>
      <c r="L29" s="19"/>
    </row>
    <row r="30" spans="1:12">
      <c r="A30" s="93"/>
      <c r="B30" s="21"/>
      <c r="C30" s="93" t="s">
        <v>91</v>
      </c>
      <c r="D30" s="93">
        <v>1</v>
      </c>
      <c r="E30" s="93" t="s">
        <v>36</v>
      </c>
      <c r="F30" s="22" t="s">
        <v>6</v>
      </c>
      <c r="G30" s="28"/>
      <c r="H30" s="26"/>
      <c r="I30" s="93"/>
      <c r="J30" s="93"/>
      <c r="K30" s="93">
        <v>4</v>
      </c>
      <c r="L30" s="19"/>
    </row>
    <row r="31" spans="1:12">
      <c r="A31" s="93"/>
      <c r="B31" s="21"/>
      <c r="C31" s="93" t="s">
        <v>92</v>
      </c>
      <c r="D31" s="93">
        <v>4</v>
      </c>
      <c r="E31" s="93" t="s">
        <v>93</v>
      </c>
      <c r="F31" s="93" t="s">
        <v>7</v>
      </c>
      <c r="G31" s="28" t="s">
        <v>154</v>
      </c>
      <c r="H31" s="26">
        <v>183000</v>
      </c>
      <c r="I31" s="93"/>
      <c r="J31" s="93">
        <v>3</v>
      </c>
      <c r="K31" s="93"/>
      <c r="L31" s="19"/>
    </row>
    <row r="32" spans="1:12">
      <c r="A32" s="93"/>
      <c r="B32" s="21"/>
      <c r="C32" s="93" t="s">
        <v>94</v>
      </c>
      <c r="D32" s="93">
        <v>10</v>
      </c>
      <c r="E32" s="93" t="s">
        <v>93</v>
      </c>
      <c r="F32" s="93" t="s">
        <v>7</v>
      </c>
      <c r="G32" s="28"/>
      <c r="H32" s="26"/>
      <c r="I32" s="93"/>
      <c r="J32" s="93">
        <v>3</v>
      </c>
      <c r="K32" s="93"/>
      <c r="L32" s="19"/>
    </row>
    <row r="33" spans="1:12">
      <c r="A33" s="93"/>
      <c r="B33" s="21"/>
      <c r="C33" s="93" t="s">
        <v>95</v>
      </c>
      <c r="D33" s="93">
        <v>8</v>
      </c>
      <c r="E33" s="93" t="s">
        <v>43</v>
      </c>
      <c r="F33" s="93" t="s">
        <v>7</v>
      </c>
      <c r="G33" s="28"/>
      <c r="H33" s="26"/>
      <c r="I33" s="93"/>
      <c r="J33" s="93">
        <v>3</v>
      </c>
      <c r="K33" s="93"/>
      <c r="L33" s="19"/>
    </row>
    <row r="34" spans="1:12">
      <c r="A34" s="93"/>
      <c r="B34" s="21"/>
      <c r="C34" s="93" t="s">
        <v>96</v>
      </c>
      <c r="D34" s="93">
        <v>7</v>
      </c>
      <c r="E34" s="93" t="s">
        <v>97</v>
      </c>
      <c r="F34" s="93" t="s">
        <v>7</v>
      </c>
      <c r="G34" s="28"/>
      <c r="H34" s="26"/>
      <c r="I34" s="93"/>
      <c r="J34" s="93">
        <v>3</v>
      </c>
      <c r="K34" s="93"/>
      <c r="L34" s="19"/>
    </row>
    <row r="35" spans="1:12">
      <c r="A35" s="93"/>
      <c r="B35" s="21"/>
      <c r="C35" s="93" t="s">
        <v>98</v>
      </c>
      <c r="D35" s="93">
        <v>3</v>
      </c>
      <c r="E35" s="93" t="s">
        <v>99</v>
      </c>
      <c r="F35" s="93" t="s">
        <v>7</v>
      </c>
      <c r="G35" s="28"/>
      <c r="H35" s="26"/>
      <c r="I35" s="93"/>
      <c r="J35" s="93">
        <v>3</v>
      </c>
      <c r="K35" s="93"/>
      <c r="L35" s="19"/>
    </row>
    <row r="36" spans="1:12">
      <c r="A36" s="93"/>
      <c r="B36" s="21"/>
      <c r="C36" s="93" t="s">
        <v>100</v>
      </c>
      <c r="D36" s="93">
        <v>2</v>
      </c>
      <c r="E36" s="93" t="s">
        <v>40</v>
      </c>
      <c r="F36" s="93" t="s">
        <v>7</v>
      </c>
      <c r="G36" s="28"/>
      <c r="H36" s="26"/>
      <c r="I36" s="93"/>
      <c r="J36" s="93"/>
      <c r="K36" s="93">
        <v>4</v>
      </c>
      <c r="L36" s="19"/>
    </row>
    <row r="37" spans="1:12">
      <c r="A37" s="93"/>
      <c r="B37" s="21"/>
      <c r="C37" s="93" t="s">
        <v>101</v>
      </c>
      <c r="D37" s="93">
        <v>11</v>
      </c>
      <c r="E37" s="93" t="s">
        <v>101</v>
      </c>
      <c r="F37" s="93" t="s">
        <v>7</v>
      </c>
      <c r="G37" s="28"/>
      <c r="H37" s="26"/>
      <c r="I37" s="93"/>
      <c r="J37" s="93"/>
      <c r="K37" s="93">
        <v>4</v>
      </c>
      <c r="L37" s="19"/>
    </row>
    <row r="38" spans="1:12">
      <c r="A38" s="93"/>
      <c r="B38" s="21"/>
      <c r="C38" s="93" t="s">
        <v>57</v>
      </c>
      <c r="D38" s="93">
        <v>6</v>
      </c>
      <c r="E38" s="93" t="s">
        <v>42</v>
      </c>
      <c r="F38" s="93" t="s">
        <v>7</v>
      </c>
      <c r="G38" s="28"/>
      <c r="H38" s="26"/>
      <c r="I38" s="93"/>
      <c r="J38" s="93"/>
      <c r="K38" s="93">
        <v>4</v>
      </c>
      <c r="L38" s="19"/>
    </row>
    <row r="39" spans="1:12">
      <c r="A39" s="93"/>
      <c r="B39" s="21"/>
      <c r="C39" s="93" t="s">
        <v>39</v>
      </c>
      <c r="D39" s="93">
        <v>4</v>
      </c>
      <c r="E39" s="93" t="s">
        <v>39</v>
      </c>
      <c r="F39" s="93" t="s">
        <v>7</v>
      </c>
      <c r="G39" s="28"/>
      <c r="H39" s="26"/>
      <c r="I39" s="93"/>
      <c r="J39" s="93"/>
      <c r="K39" s="93">
        <v>4</v>
      </c>
      <c r="L39" s="19"/>
    </row>
    <row r="40" spans="1:12">
      <c r="A40" s="93"/>
      <c r="B40" s="21"/>
      <c r="C40" s="93" t="s">
        <v>39</v>
      </c>
      <c r="D40" s="93">
        <v>5</v>
      </c>
      <c r="E40" s="93" t="s">
        <v>39</v>
      </c>
      <c r="F40" s="93" t="s">
        <v>7</v>
      </c>
      <c r="G40" s="28"/>
      <c r="H40" s="26"/>
      <c r="I40" s="93"/>
      <c r="J40" s="93"/>
      <c r="K40" s="93">
        <v>4</v>
      </c>
      <c r="L40" s="19"/>
    </row>
    <row r="41" spans="1:12">
      <c r="A41" s="93"/>
      <c r="B41" s="21"/>
      <c r="C41" s="93" t="s">
        <v>102</v>
      </c>
      <c r="D41" s="93">
        <v>5</v>
      </c>
      <c r="E41" s="93" t="s">
        <v>46</v>
      </c>
      <c r="F41" s="93" t="s">
        <v>8</v>
      </c>
      <c r="G41" s="28" t="s">
        <v>156</v>
      </c>
      <c r="H41" s="26">
        <v>146400</v>
      </c>
      <c r="I41" s="93"/>
      <c r="J41" s="93">
        <v>3</v>
      </c>
      <c r="K41" s="93"/>
      <c r="L41" s="19"/>
    </row>
    <row r="42" spans="1:12">
      <c r="A42" s="93"/>
      <c r="B42" s="21"/>
      <c r="C42" s="93" t="s">
        <v>103</v>
      </c>
      <c r="D42" s="93">
        <v>7</v>
      </c>
      <c r="E42" s="93" t="s">
        <v>46</v>
      </c>
      <c r="F42" s="93" t="s">
        <v>8</v>
      </c>
      <c r="G42" s="28"/>
      <c r="H42" s="26"/>
      <c r="I42" s="93"/>
      <c r="J42" s="93">
        <v>3</v>
      </c>
      <c r="K42" s="93"/>
      <c r="L42" s="19"/>
    </row>
    <row r="43" spans="1:12">
      <c r="A43" s="93"/>
      <c r="B43" s="21"/>
      <c r="C43" s="93" t="s">
        <v>104</v>
      </c>
      <c r="D43" s="93">
        <v>6</v>
      </c>
      <c r="E43" s="93" t="s">
        <v>45</v>
      </c>
      <c r="F43" s="93" t="s">
        <v>8</v>
      </c>
      <c r="G43" s="28"/>
      <c r="H43" s="26"/>
      <c r="I43" s="93"/>
      <c r="J43" s="93">
        <v>3</v>
      </c>
      <c r="K43" s="93"/>
      <c r="L43" s="19"/>
    </row>
    <row r="44" spans="1:12">
      <c r="A44" s="93"/>
      <c r="B44" s="21"/>
      <c r="C44" s="93" t="s">
        <v>105</v>
      </c>
      <c r="D44" s="93">
        <v>12</v>
      </c>
      <c r="E44" s="93" t="s">
        <v>45</v>
      </c>
      <c r="F44" s="93" t="s">
        <v>8</v>
      </c>
      <c r="G44" s="28"/>
      <c r="H44" s="26"/>
      <c r="I44" s="93"/>
      <c r="J44" s="93">
        <v>3</v>
      </c>
      <c r="K44" s="93"/>
      <c r="L44" s="19"/>
    </row>
    <row r="45" spans="1:12">
      <c r="A45" s="93"/>
      <c r="B45" s="21"/>
      <c r="C45" s="93" t="s">
        <v>44</v>
      </c>
      <c r="D45" s="93">
        <v>2</v>
      </c>
      <c r="E45" s="93" t="s">
        <v>44</v>
      </c>
      <c r="F45" s="93" t="s">
        <v>8</v>
      </c>
      <c r="G45" s="28"/>
      <c r="H45" s="26"/>
      <c r="I45" s="93"/>
      <c r="J45" s="93"/>
      <c r="K45" s="93">
        <v>4</v>
      </c>
      <c r="L45" s="19"/>
    </row>
    <row r="46" spans="1:12">
      <c r="A46" s="93"/>
      <c r="B46" s="21"/>
      <c r="C46" s="93" t="s">
        <v>79</v>
      </c>
      <c r="D46" s="93">
        <v>5</v>
      </c>
      <c r="E46" s="93" t="s">
        <v>44</v>
      </c>
      <c r="F46" s="93" t="s">
        <v>8</v>
      </c>
      <c r="G46" s="28"/>
      <c r="H46" s="26"/>
      <c r="I46" s="93"/>
      <c r="J46" s="93"/>
      <c r="K46" s="93">
        <v>4</v>
      </c>
      <c r="L46" s="19"/>
    </row>
    <row r="47" spans="1:12">
      <c r="A47" s="93"/>
      <c r="B47" s="21"/>
      <c r="C47" s="93" t="s">
        <v>106</v>
      </c>
      <c r="D47" s="93">
        <v>9</v>
      </c>
      <c r="E47" s="93" t="s">
        <v>47</v>
      </c>
      <c r="F47" s="93" t="s">
        <v>8</v>
      </c>
      <c r="G47" s="28"/>
      <c r="H47" s="26"/>
      <c r="I47" s="93"/>
      <c r="J47" s="93"/>
      <c r="K47" s="93">
        <v>4</v>
      </c>
      <c r="L47" s="19"/>
    </row>
    <row r="48" spans="1:12">
      <c r="A48" s="93"/>
      <c r="B48" s="21"/>
      <c r="C48" s="93" t="s">
        <v>107</v>
      </c>
      <c r="D48" s="93">
        <v>10</v>
      </c>
      <c r="E48" s="93" t="s">
        <v>47</v>
      </c>
      <c r="F48" s="93" t="s">
        <v>8</v>
      </c>
      <c r="G48" s="28"/>
      <c r="H48" s="26"/>
      <c r="I48" s="93"/>
      <c r="J48" s="93"/>
      <c r="K48" s="93">
        <v>4</v>
      </c>
      <c r="L48" s="19"/>
    </row>
    <row r="49" spans="1:12">
      <c r="A49" s="93"/>
      <c r="B49" s="21"/>
      <c r="C49" s="93" t="s">
        <v>50</v>
      </c>
      <c r="D49" s="93">
        <v>2</v>
      </c>
      <c r="E49" s="93" t="s">
        <v>50</v>
      </c>
      <c r="F49" s="93" t="s">
        <v>9</v>
      </c>
      <c r="G49" s="28" t="s">
        <v>155</v>
      </c>
      <c r="H49" s="26">
        <v>109800</v>
      </c>
      <c r="I49" s="93"/>
      <c r="J49" s="93">
        <v>3</v>
      </c>
      <c r="K49" s="93"/>
      <c r="L49" s="19"/>
    </row>
    <row r="50" spans="1:12">
      <c r="A50" s="93"/>
      <c r="B50" s="21"/>
      <c r="C50" s="93" t="s">
        <v>108</v>
      </c>
      <c r="D50" s="93">
        <v>4</v>
      </c>
      <c r="E50" s="93" t="s">
        <v>50</v>
      </c>
      <c r="F50" s="93" t="s">
        <v>9</v>
      </c>
      <c r="G50" s="28"/>
      <c r="H50" s="26"/>
      <c r="I50" s="93"/>
      <c r="J50" s="93">
        <v>3</v>
      </c>
      <c r="K50" s="93"/>
      <c r="L50" s="19"/>
    </row>
    <row r="51" spans="1:12">
      <c r="A51" s="93"/>
      <c r="B51" s="21"/>
      <c r="C51" s="93" t="s">
        <v>109</v>
      </c>
      <c r="D51" s="93">
        <v>6</v>
      </c>
      <c r="E51" s="93" t="s">
        <v>50</v>
      </c>
      <c r="F51" s="93" t="s">
        <v>9</v>
      </c>
      <c r="G51" s="28"/>
      <c r="H51" s="26"/>
      <c r="I51" s="93"/>
      <c r="J51" s="93">
        <v>3</v>
      </c>
      <c r="K51" s="93"/>
      <c r="L51" s="19"/>
    </row>
    <row r="52" spans="1:12">
      <c r="A52" s="93"/>
      <c r="B52" s="21"/>
      <c r="C52" s="93" t="s">
        <v>110</v>
      </c>
      <c r="D52" s="93">
        <v>7</v>
      </c>
      <c r="E52" s="93" t="s">
        <v>9</v>
      </c>
      <c r="F52" s="93" t="s">
        <v>9</v>
      </c>
      <c r="G52" s="28"/>
      <c r="H52" s="26"/>
      <c r="I52" s="93"/>
      <c r="J52" s="93"/>
      <c r="K52" s="93">
        <v>4</v>
      </c>
      <c r="L52" s="19"/>
    </row>
    <row r="53" spans="1:12">
      <c r="A53" s="93"/>
      <c r="B53" s="21"/>
      <c r="C53" s="93" t="s">
        <v>111</v>
      </c>
      <c r="D53" s="93">
        <v>6</v>
      </c>
      <c r="E53" s="93" t="s">
        <v>51</v>
      </c>
      <c r="F53" s="93" t="s">
        <v>9</v>
      </c>
      <c r="G53" s="28"/>
      <c r="H53" s="26"/>
      <c r="I53" s="93"/>
      <c r="J53" s="93"/>
      <c r="K53" s="93">
        <v>4</v>
      </c>
      <c r="L53" s="19"/>
    </row>
    <row r="54" spans="1:12">
      <c r="A54" s="93"/>
      <c r="B54" s="21"/>
      <c r="C54" s="93" t="s">
        <v>49</v>
      </c>
      <c r="D54" s="93">
        <v>1</v>
      </c>
      <c r="E54" s="93" t="s">
        <v>49</v>
      </c>
      <c r="F54" s="93" t="s">
        <v>9</v>
      </c>
      <c r="G54" s="28"/>
      <c r="H54" s="26"/>
      <c r="I54" s="93"/>
      <c r="J54" s="93"/>
      <c r="K54" s="93">
        <v>4</v>
      </c>
      <c r="L54" s="19"/>
    </row>
    <row r="55" spans="1:12">
      <c r="A55" s="93"/>
      <c r="B55" s="21"/>
      <c r="C55" s="93" t="s">
        <v>112</v>
      </c>
      <c r="D55" s="93">
        <v>7</v>
      </c>
      <c r="E55" s="93" t="s">
        <v>10</v>
      </c>
      <c r="F55" s="93" t="s">
        <v>10</v>
      </c>
      <c r="G55" s="28" t="s">
        <v>159</v>
      </c>
      <c r="H55" s="26">
        <v>91500</v>
      </c>
      <c r="I55" s="93"/>
      <c r="J55" s="93">
        <v>3</v>
      </c>
      <c r="K55" s="93"/>
      <c r="L55" s="19"/>
    </row>
    <row r="56" spans="1:12">
      <c r="A56" s="93"/>
      <c r="B56" s="21"/>
      <c r="C56" s="93" t="s">
        <v>113</v>
      </c>
      <c r="D56" s="93">
        <v>6</v>
      </c>
      <c r="E56" s="93" t="s">
        <v>52</v>
      </c>
      <c r="F56" s="93" t="s">
        <v>10</v>
      </c>
      <c r="G56" s="28"/>
      <c r="H56" s="26"/>
      <c r="I56" s="93"/>
      <c r="J56" s="93">
        <v>3</v>
      </c>
      <c r="K56" s="93"/>
      <c r="L56" s="19"/>
    </row>
    <row r="57" spans="1:12">
      <c r="A57" s="93"/>
      <c r="B57" s="21"/>
      <c r="C57" s="93" t="s">
        <v>114</v>
      </c>
      <c r="D57" s="93">
        <v>6</v>
      </c>
      <c r="E57" s="93" t="s">
        <v>53</v>
      </c>
      <c r="F57" s="93" t="s">
        <v>10</v>
      </c>
      <c r="G57" s="28"/>
      <c r="H57" s="26"/>
      <c r="I57" s="93"/>
      <c r="J57" s="93"/>
      <c r="K57" s="93">
        <v>4</v>
      </c>
      <c r="L57" s="19"/>
    </row>
    <row r="58" spans="1:12">
      <c r="A58" s="93"/>
      <c r="B58" s="21"/>
      <c r="C58" s="93" t="s">
        <v>115</v>
      </c>
      <c r="D58" s="93">
        <v>8</v>
      </c>
      <c r="E58" s="93" t="s">
        <v>53</v>
      </c>
      <c r="F58" s="93" t="s">
        <v>10</v>
      </c>
      <c r="G58" s="28"/>
      <c r="H58" s="26"/>
      <c r="I58" s="93"/>
      <c r="J58" s="93"/>
      <c r="K58" s="93">
        <v>4</v>
      </c>
      <c r="L58" s="19"/>
    </row>
    <row r="59" spans="1:12">
      <c r="A59" s="93"/>
      <c r="B59" s="21"/>
      <c r="C59" s="93" t="s">
        <v>116</v>
      </c>
      <c r="D59" s="93">
        <v>9</v>
      </c>
      <c r="E59" s="93" t="s">
        <v>53</v>
      </c>
      <c r="F59" s="93" t="s">
        <v>10</v>
      </c>
      <c r="G59" s="28"/>
      <c r="H59" s="26"/>
      <c r="I59" s="93"/>
      <c r="J59" s="93"/>
      <c r="K59" s="93">
        <v>4</v>
      </c>
      <c r="L59" s="19"/>
    </row>
    <row r="60" spans="1:12">
      <c r="A60" s="93"/>
      <c r="B60" s="21"/>
      <c r="C60" s="93" t="s">
        <v>117</v>
      </c>
      <c r="D60" s="93">
        <v>5</v>
      </c>
      <c r="E60" s="93" t="s">
        <v>54</v>
      </c>
      <c r="F60" s="93" t="s">
        <v>11</v>
      </c>
      <c r="G60" s="28" t="s">
        <v>158</v>
      </c>
      <c r="H60" s="26">
        <v>128100</v>
      </c>
      <c r="I60" s="93"/>
      <c r="J60" s="93">
        <v>3</v>
      </c>
      <c r="K60" s="93"/>
      <c r="L60" s="19"/>
    </row>
    <row r="61" spans="1:12">
      <c r="A61" s="93"/>
      <c r="B61" s="21"/>
      <c r="C61" s="93" t="s">
        <v>118</v>
      </c>
      <c r="D61" s="93">
        <v>10</v>
      </c>
      <c r="E61" s="93" t="s">
        <v>54</v>
      </c>
      <c r="F61" s="93" t="s">
        <v>11</v>
      </c>
      <c r="G61" s="28"/>
      <c r="H61" s="26"/>
      <c r="I61" s="93"/>
      <c r="J61" s="93">
        <v>3</v>
      </c>
      <c r="K61" s="93"/>
      <c r="L61" s="19"/>
    </row>
    <row r="62" spans="1:12">
      <c r="A62" s="93"/>
      <c r="B62" s="21"/>
      <c r="C62" s="93" t="s">
        <v>119</v>
      </c>
      <c r="D62" s="93">
        <v>12</v>
      </c>
      <c r="E62" s="93" t="s">
        <v>54</v>
      </c>
      <c r="F62" s="93" t="s">
        <v>11</v>
      </c>
      <c r="G62" s="28"/>
      <c r="H62" s="26"/>
      <c r="I62" s="93"/>
      <c r="J62" s="93">
        <v>3</v>
      </c>
      <c r="K62" s="93"/>
      <c r="L62" s="19"/>
    </row>
    <row r="63" spans="1:12">
      <c r="A63" s="93"/>
      <c r="B63" s="21"/>
      <c r="C63" s="93" t="s">
        <v>120</v>
      </c>
      <c r="D63" s="93">
        <v>2</v>
      </c>
      <c r="E63" s="93" t="s">
        <v>11</v>
      </c>
      <c r="F63" s="93" t="s">
        <v>11</v>
      </c>
      <c r="G63" s="28"/>
      <c r="H63" s="26"/>
      <c r="I63" s="93"/>
      <c r="J63" s="93">
        <v>3</v>
      </c>
      <c r="K63" s="93"/>
      <c r="L63" s="19"/>
    </row>
    <row r="64" spans="1:12">
      <c r="A64" s="93"/>
      <c r="B64" s="21"/>
      <c r="C64" s="93" t="s">
        <v>121</v>
      </c>
      <c r="D64" s="93">
        <v>8</v>
      </c>
      <c r="E64" s="93" t="s">
        <v>11</v>
      </c>
      <c r="F64" s="93" t="s">
        <v>11</v>
      </c>
      <c r="G64" s="28"/>
      <c r="H64" s="26"/>
      <c r="I64" s="93"/>
      <c r="J64" s="93"/>
      <c r="K64" s="93">
        <v>4</v>
      </c>
      <c r="L64" s="19"/>
    </row>
    <row r="65" spans="1:12">
      <c r="A65" s="93"/>
      <c r="B65" s="21"/>
      <c r="C65" s="93" t="s">
        <v>122</v>
      </c>
      <c r="D65" s="93">
        <v>14</v>
      </c>
      <c r="E65" s="93" t="s">
        <v>11</v>
      </c>
      <c r="F65" s="93" t="s">
        <v>11</v>
      </c>
      <c r="G65" s="28"/>
      <c r="H65" s="26"/>
      <c r="I65" s="93"/>
      <c r="J65" s="93"/>
      <c r="K65" s="93">
        <v>4</v>
      </c>
      <c r="L65" s="19"/>
    </row>
    <row r="66" spans="1:12">
      <c r="A66" s="93"/>
      <c r="B66" s="21"/>
      <c r="C66" s="93" t="s">
        <v>123</v>
      </c>
      <c r="D66" s="93">
        <v>15</v>
      </c>
      <c r="E66" s="93" t="s">
        <v>11</v>
      </c>
      <c r="F66" s="93" t="s">
        <v>11</v>
      </c>
      <c r="G66" s="28"/>
      <c r="H66" s="26"/>
      <c r="I66" s="93"/>
      <c r="J66" s="93"/>
      <c r="K66" s="93">
        <v>4</v>
      </c>
      <c r="L66" s="19"/>
    </row>
    <row r="67" spans="1:12">
      <c r="A67" s="93"/>
      <c r="B67" s="21"/>
      <c r="C67" s="93" t="s">
        <v>124</v>
      </c>
      <c r="D67" s="93">
        <v>21</v>
      </c>
      <c r="E67" s="93" t="s">
        <v>56</v>
      </c>
      <c r="F67" s="93" t="s">
        <v>12</v>
      </c>
      <c r="G67" s="28" t="s">
        <v>153</v>
      </c>
      <c r="H67" s="26">
        <v>292800</v>
      </c>
      <c r="I67" s="93"/>
      <c r="J67" s="93">
        <v>3</v>
      </c>
      <c r="K67" s="93"/>
      <c r="L67" s="19"/>
    </row>
    <row r="68" spans="1:12">
      <c r="A68" s="93"/>
      <c r="B68" s="21"/>
      <c r="C68" s="93" t="s">
        <v>125</v>
      </c>
      <c r="D68" s="93">
        <v>24</v>
      </c>
      <c r="E68" s="93" t="s">
        <v>56</v>
      </c>
      <c r="F68" s="93" t="s">
        <v>12</v>
      </c>
      <c r="G68" s="28"/>
      <c r="H68" s="26"/>
      <c r="I68" s="93"/>
      <c r="J68" s="93">
        <v>3</v>
      </c>
      <c r="K68" s="93"/>
      <c r="L68" s="19"/>
    </row>
    <row r="69" spans="1:12">
      <c r="A69" s="93"/>
      <c r="B69" s="21"/>
      <c r="C69" s="93" t="s">
        <v>126</v>
      </c>
      <c r="D69" s="93">
        <v>9</v>
      </c>
      <c r="E69" s="93" t="s">
        <v>58</v>
      </c>
      <c r="F69" s="93" t="s">
        <v>12</v>
      </c>
      <c r="G69" s="28"/>
      <c r="H69" s="26"/>
      <c r="I69" s="93"/>
      <c r="J69" s="93">
        <v>3</v>
      </c>
      <c r="K69" s="93"/>
      <c r="L69" s="19"/>
    </row>
    <row r="70" spans="1:12">
      <c r="A70" s="93"/>
      <c r="B70" s="21"/>
      <c r="C70" s="93" t="s">
        <v>127</v>
      </c>
      <c r="D70" s="93">
        <v>9</v>
      </c>
      <c r="E70" s="93" t="s">
        <v>60</v>
      </c>
      <c r="F70" s="93" t="s">
        <v>12</v>
      </c>
      <c r="G70" s="28"/>
      <c r="H70" s="26"/>
      <c r="I70" s="93"/>
      <c r="J70" s="93">
        <v>3</v>
      </c>
      <c r="K70" s="93"/>
      <c r="L70" s="19"/>
    </row>
    <row r="71" spans="1:12">
      <c r="A71" s="93"/>
      <c r="B71" s="21"/>
      <c r="C71" s="93" t="s">
        <v>128</v>
      </c>
      <c r="D71" s="93">
        <v>10</v>
      </c>
      <c r="E71" s="93" t="s">
        <v>60</v>
      </c>
      <c r="F71" s="93" t="s">
        <v>12</v>
      </c>
      <c r="G71" s="28"/>
      <c r="H71" s="26"/>
      <c r="I71" s="93"/>
      <c r="J71" s="93">
        <v>3</v>
      </c>
      <c r="K71" s="93"/>
      <c r="L71" s="19"/>
    </row>
    <row r="72" spans="1:12">
      <c r="A72" s="93"/>
      <c r="B72" s="21"/>
      <c r="C72" s="93" t="s">
        <v>59</v>
      </c>
      <c r="D72" s="93">
        <v>1</v>
      </c>
      <c r="E72" s="93" t="s">
        <v>59</v>
      </c>
      <c r="F72" s="93" t="s">
        <v>12</v>
      </c>
      <c r="G72" s="28"/>
      <c r="H72" s="26"/>
      <c r="I72" s="93"/>
      <c r="J72" s="93">
        <v>3</v>
      </c>
      <c r="K72" s="93"/>
      <c r="L72" s="19"/>
    </row>
    <row r="73" spans="1:12">
      <c r="A73" s="93"/>
      <c r="B73" s="21"/>
      <c r="C73" s="93" t="s">
        <v>129</v>
      </c>
      <c r="D73" s="93">
        <v>8</v>
      </c>
      <c r="E73" s="93" t="s">
        <v>59</v>
      </c>
      <c r="F73" s="93" t="s">
        <v>12</v>
      </c>
      <c r="G73" s="28"/>
      <c r="H73" s="26"/>
      <c r="I73" s="93"/>
      <c r="J73" s="93">
        <v>3</v>
      </c>
      <c r="K73" s="93"/>
      <c r="L73" s="19"/>
    </row>
    <row r="74" spans="1:12">
      <c r="A74" s="93"/>
      <c r="B74" s="21"/>
      <c r="C74" s="93" t="s">
        <v>130</v>
      </c>
      <c r="D74" s="93">
        <v>4</v>
      </c>
      <c r="E74" s="93" t="s">
        <v>131</v>
      </c>
      <c r="F74" s="93" t="s">
        <v>12</v>
      </c>
      <c r="G74" s="28"/>
      <c r="H74" s="26"/>
      <c r="I74" s="93"/>
      <c r="J74" s="93">
        <v>3</v>
      </c>
      <c r="K74" s="93"/>
      <c r="L74" s="19"/>
    </row>
    <row r="75" spans="1:12">
      <c r="A75" s="93"/>
      <c r="B75" s="21"/>
      <c r="C75" s="93" t="s">
        <v>132</v>
      </c>
      <c r="D75" s="93">
        <v>13</v>
      </c>
      <c r="E75" s="93" t="s">
        <v>131</v>
      </c>
      <c r="F75" s="93" t="s">
        <v>12</v>
      </c>
      <c r="G75" s="28"/>
      <c r="H75" s="26"/>
      <c r="I75" s="93"/>
      <c r="J75" s="93"/>
      <c r="K75" s="93">
        <v>4</v>
      </c>
      <c r="L75" s="19"/>
    </row>
    <row r="76" spans="1:12">
      <c r="A76" s="93"/>
      <c r="B76" s="21"/>
      <c r="C76" s="93" t="s">
        <v>133</v>
      </c>
      <c r="D76" s="93">
        <v>11</v>
      </c>
      <c r="E76" s="93" t="s">
        <v>57</v>
      </c>
      <c r="F76" s="93" t="s">
        <v>12</v>
      </c>
      <c r="G76" s="28"/>
      <c r="H76" s="26"/>
      <c r="I76" s="93"/>
      <c r="J76" s="93"/>
      <c r="K76" s="93">
        <v>4</v>
      </c>
      <c r="L76" s="19"/>
    </row>
    <row r="77" spans="1:12">
      <c r="A77" s="93"/>
      <c r="B77" s="21"/>
      <c r="C77" s="93" t="s">
        <v>134</v>
      </c>
      <c r="D77" s="93">
        <v>3</v>
      </c>
      <c r="E77" s="93" t="s">
        <v>135</v>
      </c>
      <c r="F77" s="93" t="s">
        <v>12</v>
      </c>
      <c r="G77" s="28"/>
      <c r="H77" s="26"/>
      <c r="I77" s="93"/>
      <c r="J77" s="93"/>
      <c r="K77" s="93">
        <v>4</v>
      </c>
      <c r="L77" s="19"/>
    </row>
    <row r="78" spans="1:12">
      <c r="A78" s="93"/>
      <c r="B78" s="21"/>
      <c r="C78" s="93" t="s">
        <v>136</v>
      </c>
      <c r="D78" s="93">
        <v>2</v>
      </c>
      <c r="E78" s="93" t="s">
        <v>137</v>
      </c>
      <c r="F78" s="93" t="s">
        <v>12</v>
      </c>
      <c r="G78" s="28"/>
      <c r="H78" s="26"/>
      <c r="I78" s="93"/>
      <c r="J78" s="93"/>
      <c r="K78" s="93">
        <v>4</v>
      </c>
      <c r="L78" s="19"/>
    </row>
    <row r="79" spans="1:12">
      <c r="A79" s="93"/>
      <c r="B79" s="21"/>
      <c r="C79" s="93" t="s">
        <v>138</v>
      </c>
      <c r="D79" s="93">
        <v>4</v>
      </c>
      <c r="E79" s="93" t="s">
        <v>139</v>
      </c>
      <c r="F79" s="93" t="s">
        <v>12</v>
      </c>
      <c r="G79" s="28"/>
      <c r="H79" s="26"/>
      <c r="I79" s="93"/>
      <c r="J79" s="93"/>
      <c r="K79" s="93">
        <v>4</v>
      </c>
      <c r="L79" s="19"/>
    </row>
    <row r="80" spans="1:12">
      <c r="A80" s="93"/>
      <c r="B80" s="21"/>
      <c r="C80" s="93" t="s">
        <v>140</v>
      </c>
      <c r="D80" s="93">
        <v>12</v>
      </c>
      <c r="E80" s="93" t="s">
        <v>139</v>
      </c>
      <c r="F80" s="93" t="s">
        <v>12</v>
      </c>
      <c r="G80" s="28"/>
      <c r="H80" s="26"/>
      <c r="I80" s="93"/>
      <c r="J80" s="93"/>
      <c r="K80" s="93">
        <v>4</v>
      </c>
      <c r="L80" s="19"/>
    </row>
    <row r="81" spans="1:12">
      <c r="A81" s="93"/>
      <c r="B81" s="21"/>
      <c r="C81" s="93" t="s">
        <v>141</v>
      </c>
      <c r="D81" s="93">
        <v>2</v>
      </c>
      <c r="E81" s="93" t="s">
        <v>141</v>
      </c>
      <c r="F81" s="93" t="s">
        <v>12</v>
      </c>
      <c r="G81" s="28"/>
      <c r="H81" s="26"/>
      <c r="I81" s="93"/>
      <c r="J81" s="93"/>
      <c r="K81" s="93">
        <v>4</v>
      </c>
      <c r="L81" s="19"/>
    </row>
    <row r="82" spans="1:12">
      <c r="A82" s="93"/>
      <c r="B82" s="21"/>
      <c r="C82" s="93" t="s">
        <v>142</v>
      </c>
      <c r="D82" s="93">
        <v>4</v>
      </c>
      <c r="E82" s="93" t="s">
        <v>141</v>
      </c>
      <c r="F82" s="93" t="s">
        <v>12</v>
      </c>
      <c r="G82" s="28"/>
      <c r="H82" s="26"/>
      <c r="I82" s="93"/>
      <c r="J82" s="93"/>
      <c r="K82" s="93">
        <v>4</v>
      </c>
      <c r="L82" s="19"/>
    </row>
    <row r="83" spans="1:12">
      <c r="A83" s="93"/>
      <c r="B83" s="21"/>
      <c r="C83" s="93" t="s">
        <v>76</v>
      </c>
      <c r="D83" s="93">
        <v>7</v>
      </c>
      <c r="E83" s="93" t="s">
        <v>13</v>
      </c>
      <c r="F83" s="93" t="s">
        <v>13</v>
      </c>
      <c r="G83" s="28" t="s">
        <v>157</v>
      </c>
      <c r="H83" s="26">
        <v>219600</v>
      </c>
      <c r="I83" s="93"/>
      <c r="J83" s="93">
        <v>3</v>
      </c>
      <c r="K83" s="93"/>
      <c r="L83" s="19"/>
    </row>
    <row r="84" spans="1:12">
      <c r="A84" s="93"/>
      <c r="B84" s="21"/>
      <c r="C84" s="93" t="s">
        <v>143</v>
      </c>
      <c r="D84" s="93">
        <v>12</v>
      </c>
      <c r="E84" s="93" t="s">
        <v>13</v>
      </c>
      <c r="F84" s="93" t="s">
        <v>13</v>
      </c>
      <c r="G84" s="28"/>
      <c r="H84" s="26"/>
      <c r="I84" s="93"/>
      <c r="J84" s="93">
        <v>3</v>
      </c>
      <c r="K84" s="93"/>
      <c r="L84" s="19"/>
    </row>
    <row r="85" spans="1:12">
      <c r="A85" s="93"/>
      <c r="B85" s="21"/>
      <c r="C85" s="93" t="s">
        <v>167</v>
      </c>
      <c r="D85" s="93">
        <v>9</v>
      </c>
      <c r="E85" s="93" t="s">
        <v>61</v>
      </c>
      <c r="F85" s="93" t="s">
        <v>13</v>
      </c>
      <c r="G85" s="28"/>
      <c r="H85" s="26"/>
      <c r="I85" s="93"/>
      <c r="J85" s="93">
        <v>3</v>
      </c>
      <c r="K85" s="93"/>
      <c r="L85" s="19"/>
    </row>
    <row r="86" spans="1:12">
      <c r="A86" s="93"/>
      <c r="B86" s="21"/>
      <c r="C86" s="93" t="s">
        <v>168</v>
      </c>
      <c r="D86" s="93">
        <v>10</v>
      </c>
      <c r="E86" s="93" t="s">
        <v>61</v>
      </c>
      <c r="F86" s="93" t="s">
        <v>13</v>
      </c>
      <c r="G86" s="28"/>
      <c r="H86" s="26"/>
      <c r="I86" s="93"/>
      <c r="J86" s="93">
        <v>3</v>
      </c>
      <c r="K86" s="93"/>
      <c r="L86" s="19"/>
    </row>
    <row r="87" spans="1:12">
      <c r="A87" s="93"/>
      <c r="B87" s="21"/>
      <c r="C87" s="93" t="s">
        <v>169</v>
      </c>
      <c r="D87" s="93">
        <v>3</v>
      </c>
      <c r="E87" s="93" t="s">
        <v>62</v>
      </c>
      <c r="F87" s="93" t="s">
        <v>13</v>
      </c>
      <c r="G87" s="28"/>
      <c r="H87" s="26"/>
      <c r="I87" s="93"/>
      <c r="J87" s="93">
        <v>3</v>
      </c>
      <c r="K87" s="93"/>
      <c r="L87" s="19"/>
    </row>
    <row r="88" spans="1:12">
      <c r="A88" s="93"/>
      <c r="B88" s="21"/>
      <c r="C88" s="93" t="s">
        <v>170</v>
      </c>
      <c r="D88" s="93">
        <v>8</v>
      </c>
      <c r="E88" s="93" t="s">
        <v>63</v>
      </c>
      <c r="F88" s="93" t="s">
        <v>13</v>
      </c>
      <c r="G88" s="28"/>
      <c r="H88" s="26"/>
      <c r="I88" s="93"/>
      <c r="J88" s="93">
        <v>3</v>
      </c>
      <c r="K88" s="93"/>
      <c r="L88" s="19"/>
    </row>
    <row r="89" spans="1:12">
      <c r="A89" s="93"/>
      <c r="B89" s="21"/>
      <c r="C89" s="93" t="s">
        <v>171</v>
      </c>
      <c r="D89" s="93">
        <v>10</v>
      </c>
      <c r="E89" s="93" t="s">
        <v>63</v>
      </c>
      <c r="F89" s="93" t="s">
        <v>13</v>
      </c>
      <c r="G89" s="28"/>
      <c r="H89" s="26"/>
      <c r="I89" s="93"/>
      <c r="J89" s="93"/>
      <c r="K89" s="93">
        <v>4</v>
      </c>
      <c r="L89" s="19"/>
    </row>
    <row r="90" spans="1:12">
      <c r="A90" s="93"/>
      <c r="B90" s="21"/>
      <c r="C90" s="93" t="s">
        <v>172</v>
      </c>
      <c r="D90" s="93">
        <v>17</v>
      </c>
      <c r="E90" s="93" t="s">
        <v>63</v>
      </c>
      <c r="F90" s="93" t="s">
        <v>13</v>
      </c>
      <c r="G90" s="28"/>
      <c r="H90" s="26"/>
      <c r="I90" s="93"/>
      <c r="J90" s="93"/>
      <c r="K90" s="93">
        <v>4</v>
      </c>
      <c r="L90" s="19"/>
    </row>
    <row r="91" spans="1:12">
      <c r="A91" s="93"/>
      <c r="B91" s="21"/>
      <c r="C91" s="93" t="s">
        <v>173</v>
      </c>
      <c r="D91" s="93">
        <v>5</v>
      </c>
      <c r="E91" s="93" t="s">
        <v>64</v>
      </c>
      <c r="F91" s="93" t="s">
        <v>13</v>
      </c>
      <c r="G91" s="28"/>
      <c r="H91" s="26"/>
      <c r="I91" s="93"/>
      <c r="J91" s="93"/>
      <c r="K91" s="93">
        <v>4</v>
      </c>
      <c r="L91" s="19"/>
    </row>
    <row r="92" spans="1:12">
      <c r="A92" s="93"/>
      <c r="B92" s="21"/>
      <c r="C92" s="93" t="s">
        <v>174</v>
      </c>
      <c r="D92" s="93">
        <v>7</v>
      </c>
      <c r="E92" s="93" t="s">
        <v>64</v>
      </c>
      <c r="F92" s="93" t="s">
        <v>13</v>
      </c>
      <c r="G92" s="28"/>
      <c r="H92" s="26"/>
      <c r="I92" s="93"/>
      <c r="J92" s="93"/>
      <c r="K92" s="93">
        <v>4</v>
      </c>
      <c r="L92" s="19"/>
    </row>
    <row r="93" spans="1:12">
      <c r="A93" s="93"/>
      <c r="B93" s="21"/>
      <c r="C93" s="93" t="s">
        <v>175</v>
      </c>
      <c r="D93" s="93">
        <v>8</v>
      </c>
      <c r="E93" s="93" t="s">
        <v>64</v>
      </c>
      <c r="F93" s="93" t="s">
        <v>13</v>
      </c>
      <c r="G93" s="28"/>
      <c r="H93" s="26"/>
      <c r="I93" s="93"/>
      <c r="J93" s="93"/>
      <c r="K93" s="93">
        <v>4</v>
      </c>
      <c r="L93" s="19"/>
    </row>
    <row r="94" spans="1:12">
      <c r="A94" s="93"/>
      <c r="B94" s="21"/>
      <c r="C94" s="93" t="s">
        <v>176</v>
      </c>
      <c r="D94" s="93">
        <v>9</v>
      </c>
      <c r="E94" s="93" t="s">
        <v>64</v>
      </c>
      <c r="F94" s="93" t="s">
        <v>13</v>
      </c>
      <c r="G94" s="28"/>
      <c r="H94" s="26"/>
      <c r="I94" s="93"/>
      <c r="J94" s="93"/>
      <c r="K94" s="93">
        <v>4</v>
      </c>
      <c r="L94" s="19"/>
    </row>
    <row r="95" spans="1:12">
      <c r="A95" s="93"/>
      <c r="B95" s="21"/>
      <c r="C95" s="93" t="s">
        <v>144</v>
      </c>
      <c r="D95" s="93">
        <v>4</v>
      </c>
      <c r="E95" s="93" t="s">
        <v>67</v>
      </c>
      <c r="F95" s="93" t="s">
        <v>14</v>
      </c>
      <c r="G95" s="28" t="s">
        <v>154</v>
      </c>
      <c r="H95" s="26">
        <v>183000</v>
      </c>
      <c r="I95" s="93"/>
      <c r="J95" s="93">
        <v>3</v>
      </c>
      <c r="K95" s="93"/>
      <c r="L95" s="19"/>
    </row>
    <row r="96" spans="1:12">
      <c r="A96" s="93"/>
      <c r="B96" s="21"/>
      <c r="C96" s="93" t="s">
        <v>145</v>
      </c>
      <c r="D96" s="93">
        <v>12</v>
      </c>
      <c r="E96" s="93" t="s">
        <v>67</v>
      </c>
      <c r="F96" s="93" t="s">
        <v>14</v>
      </c>
      <c r="G96" s="28"/>
      <c r="H96" s="26"/>
      <c r="I96" s="93"/>
      <c r="J96" s="93">
        <v>3</v>
      </c>
      <c r="K96" s="93"/>
      <c r="L96" s="19"/>
    </row>
    <row r="97" spans="1:12">
      <c r="A97" s="93"/>
      <c r="B97" s="21"/>
      <c r="C97" s="93" t="s">
        <v>146</v>
      </c>
      <c r="D97" s="93">
        <v>1</v>
      </c>
      <c r="E97" s="93" t="s">
        <v>66</v>
      </c>
      <c r="F97" s="93" t="s">
        <v>14</v>
      </c>
      <c r="G97" s="28"/>
      <c r="H97" s="26"/>
      <c r="I97" s="93"/>
      <c r="J97" s="93">
        <v>3</v>
      </c>
      <c r="K97" s="93"/>
      <c r="L97" s="19"/>
    </row>
    <row r="98" spans="1:12">
      <c r="A98" s="93"/>
      <c r="B98" s="21"/>
      <c r="C98" s="93" t="s">
        <v>147</v>
      </c>
      <c r="D98" s="93">
        <v>9</v>
      </c>
      <c r="E98" s="93" t="s">
        <v>66</v>
      </c>
      <c r="F98" s="93" t="s">
        <v>14</v>
      </c>
      <c r="G98" s="28"/>
      <c r="H98" s="26"/>
      <c r="I98" s="93"/>
      <c r="J98" s="93">
        <v>3</v>
      </c>
      <c r="K98" s="93"/>
      <c r="L98" s="19"/>
    </row>
    <row r="99" spans="1:12">
      <c r="A99" s="93"/>
      <c r="B99" s="21"/>
      <c r="C99" s="93" t="s">
        <v>148</v>
      </c>
      <c r="D99" s="93">
        <v>12</v>
      </c>
      <c r="E99" s="93" t="s">
        <v>66</v>
      </c>
      <c r="F99" s="93" t="s">
        <v>14</v>
      </c>
      <c r="G99" s="28"/>
      <c r="H99" s="26"/>
      <c r="I99" s="93"/>
      <c r="J99" s="93">
        <v>3</v>
      </c>
      <c r="K99" s="93"/>
      <c r="L99" s="19"/>
    </row>
    <row r="100" spans="1:12">
      <c r="A100" s="93"/>
      <c r="B100" s="21"/>
      <c r="C100" s="93" t="s">
        <v>149</v>
      </c>
      <c r="D100" s="93">
        <v>13</v>
      </c>
      <c r="E100" s="93" t="s">
        <v>66</v>
      </c>
      <c r="F100" s="93" t="s">
        <v>14</v>
      </c>
      <c r="G100" s="28"/>
      <c r="H100" s="26"/>
      <c r="I100" s="93"/>
      <c r="J100" s="93"/>
      <c r="K100" s="93">
        <v>4</v>
      </c>
      <c r="L100" s="19"/>
    </row>
    <row r="101" spans="1:12">
      <c r="A101" s="93"/>
      <c r="B101" s="21"/>
      <c r="C101" s="93" t="s">
        <v>150</v>
      </c>
      <c r="D101" s="93">
        <v>2</v>
      </c>
      <c r="E101" s="93" t="s">
        <v>65</v>
      </c>
      <c r="F101" s="93" t="s">
        <v>14</v>
      </c>
      <c r="G101" s="28"/>
      <c r="H101" s="26"/>
      <c r="I101" s="93"/>
      <c r="J101" s="93"/>
      <c r="K101" s="93">
        <v>4</v>
      </c>
      <c r="L101" s="19"/>
    </row>
    <row r="102" spans="1:12">
      <c r="A102" s="93"/>
      <c r="B102" s="21"/>
      <c r="C102" s="93" t="s">
        <v>14</v>
      </c>
      <c r="D102" s="93">
        <v>11</v>
      </c>
      <c r="E102" s="93" t="s">
        <v>14</v>
      </c>
      <c r="F102" s="93" t="s">
        <v>14</v>
      </c>
      <c r="G102" s="28"/>
      <c r="H102" s="26"/>
      <c r="I102" s="93"/>
      <c r="J102" s="93"/>
      <c r="K102" s="93">
        <v>4</v>
      </c>
      <c r="L102" s="19"/>
    </row>
    <row r="103" spans="1:12">
      <c r="A103" s="93"/>
      <c r="B103" s="21"/>
      <c r="C103" s="93" t="s">
        <v>151</v>
      </c>
      <c r="D103" s="93">
        <v>11</v>
      </c>
      <c r="E103" s="93" t="s">
        <v>65</v>
      </c>
      <c r="F103" s="93" t="s">
        <v>14</v>
      </c>
      <c r="G103" s="28"/>
      <c r="H103" s="26"/>
      <c r="I103" s="93"/>
      <c r="J103" s="93"/>
      <c r="K103" s="93">
        <v>4</v>
      </c>
      <c r="L103" s="19"/>
    </row>
    <row r="104" spans="1:12">
      <c r="A104" s="93"/>
      <c r="B104" s="21"/>
      <c r="C104" s="93" t="s">
        <v>152</v>
      </c>
      <c r="D104" s="93">
        <v>7</v>
      </c>
      <c r="E104" s="93" t="s">
        <v>14</v>
      </c>
      <c r="F104" s="93" t="s">
        <v>14</v>
      </c>
      <c r="G104" s="28"/>
      <c r="H104" s="26"/>
      <c r="I104" s="93"/>
      <c r="J104" s="93"/>
      <c r="K104" s="93">
        <v>4</v>
      </c>
      <c r="L104" s="19"/>
    </row>
    <row r="105" spans="1:12">
      <c r="A105" s="93"/>
      <c r="B105" s="33" t="s">
        <v>307</v>
      </c>
      <c r="C105" s="93" t="s">
        <v>71</v>
      </c>
      <c r="D105" s="93">
        <v>5</v>
      </c>
      <c r="E105" s="93" t="s">
        <v>33</v>
      </c>
      <c r="F105" s="22" t="s">
        <v>6</v>
      </c>
      <c r="G105" s="28" t="s">
        <v>153</v>
      </c>
      <c r="H105" s="26">
        <v>129600</v>
      </c>
      <c r="I105" s="93" t="s">
        <v>269</v>
      </c>
      <c r="J105" s="93">
        <v>3</v>
      </c>
      <c r="K105" s="93"/>
      <c r="L105" s="19"/>
    </row>
    <row r="106" spans="1:12">
      <c r="A106" s="93">
        <v>3</v>
      </c>
      <c r="B106" s="21" t="s">
        <v>305</v>
      </c>
      <c r="C106" s="93" t="s">
        <v>72</v>
      </c>
      <c r="D106" s="93">
        <v>7</v>
      </c>
      <c r="E106" s="93" t="s">
        <v>33</v>
      </c>
      <c r="F106" s="22" t="s">
        <v>6</v>
      </c>
      <c r="G106" s="28"/>
      <c r="H106" s="26"/>
      <c r="I106" s="93"/>
      <c r="J106" s="93">
        <v>3</v>
      </c>
      <c r="K106" s="93"/>
      <c r="L106" s="19"/>
    </row>
    <row r="107" spans="1:12">
      <c r="A107" s="93"/>
      <c r="B107" s="21" t="s">
        <v>17</v>
      </c>
      <c r="C107" s="93" t="s">
        <v>73</v>
      </c>
      <c r="D107" s="93">
        <v>3</v>
      </c>
      <c r="E107" s="93" t="s">
        <v>74</v>
      </c>
      <c r="F107" s="22" t="s">
        <v>6</v>
      </c>
      <c r="G107" s="28"/>
      <c r="H107" s="26"/>
      <c r="I107" s="93"/>
      <c r="J107" s="93">
        <v>3</v>
      </c>
      <c r="K107" s="93"/>
      <c r="L107" s="19"/>
    </row>
    <row r="108" spans="1:12">
      <c r="A108" s="93"/>
      <c r="B108" s="21"/>
      <c r="C108" s="93" t="s">
        <v>38</v>
      </c>
      <c r="D108" s="93">
        <v>1</v>
      </c>
      <c r="E108" s="93" t="s">
        <v>38</v>
      </c>
      <c r="F108" s="22" t="s">
        <v>6</v>
      </c>
      <c r="G108" s="28"/>
      <c r="H108" s="26"/>
      <c r="I108" s="93"/>
      <c r="J108" s="93">
        <v>3</v>
      </c>
      <c r="K108" s="93"/>
      <c r="L108" s="19"/>
    </row>
    <row r="109" spans="1:12">
      <c r="A109" s="93"/>
      <c r="B109" s="21"/>
      <c r="C109" s="93" t="s">
        <v>75</v>
      </c>
      <c r="D109" s="93">
        <v>12</v>
      </c>
      <c r="E109" s="93" t="s">
        <v>42</v>
      </c>
      <c r="F109" s="22" t="s">
        <v>6</v>
      </c>
      <c r="G109" s="28"/>
      <c r="H109" s="26"/>
      <c r="I109" s="93"/>
      <c r="J109" s="93">
        <v>3</v>
      </c>
      <c r="K109" s="93"/>
      <c r="L109" s="19"/>
    </row>
    <row r="110" spans="1:12">
      <c r="A110" s="93"/>
      <c r="B110" s="21"/>
      <c r="C110" s="93" t="s">
        <v>76</v>
      </c>
      <c r="D110" s="93">
        <v>16</v>
      </c>
      <c r="E110" s="93" t="s">
        <v>42</v>
      </c>
      <c r="F110" s="22" t="s">
        <v>6</v>
      </c>
      <c r="G110" s="28"/>
      <c r="H110" s="26"/>
      <c r="I110" s="93"/>
      <c r="J110" s="93">
        <v>3</v>
      </c>
      <c r="K110" s="93"/>
      <c r="L110" s="19"/>
    </row>
    <row r="111" spans="1:12">
      <c r="A111" s="93"/>
      <c r="B111" s="21"/>
      <c r="C111" s="93" t="s">
        <v>77</v>
      </c>
      <c r="D111" s="93">
        <v>3</v>
      </c>
      <c r="E111" s="93" t="s">
        <v>78</v>
      </c>
      <c r="F111" s="22" t="s">
        <v>6</v>
      </c>
      <c r="G111" s="28"/>
      <c r="H111" s="26"/>
      <c r="I111" s="93"/>
      <c r="J111" s="93">
        <v>3</v>
      </c>
      <c r="K111" s="93"/>
      <c r="L111" s="19"/>
    </row>
    <row r="112" spans="1:12">
      <c r="A112" s="93"/>
      <c r="B112" s="21"/>
      <c r="C112" s="93" t="s">
        <v>79</v>
      </c>
      <c r="D112" s="93">
        <v>14</v>
      </c>
      <c r="E112" s="93" t="s">
        <v>35</v>
      </c>
      <c r="F112" s="22" t="s">
        <v>6</v>
      </c>
      <c r="G112" s="28"/>
      <c r="H112" s="26"/>
      <c r="I112" s="93"/>
      <c r="J112" s="93">
        <v>3</v>
      </c>
      <c r="K112" s="93"/>
      <c r="L112" s="19"/>
    </row>
    <row r="113" spans="1:12">
      <c r="A113" s="93"/>
      <c r="B113" s="21"/>
      <c r="C113" s="93" t="s">
        <v>80</v>
      </c>
      <c r="D113" s="93">
        <v>2</v>
      </c>
      <c r="E113" s="93" t="s">
        <v>81</v>
      </c>
      <c r="F113" s="22" t="s">
        <v>6</v>
      </c>
      <c r="G113" s="28"/>
      <c r="H113" s="26"/>
      <c r="I113" s="93" t="s">
        <v>270</v>
      </c>
      <c r="J113" s="93"/>
      <c r="K113" s="93">
        <v>4</v>
      </c>
      <c r="L113" s="19"/>
    </row>
    <row r="114" spans="1:12">
      <c r="A114" s="93"/>
      <c r="B114" s="21"/>
      <c r="C114" s="93" t="s">
        <v>82</v>
      </c>
      <c r="D114" s="93">
        <v>7</v>
      </c>
      <c r="E114" s="93" t="s">
        <v>34</v>
      </c>
      <c r="F114" s="22" t="s">
        <v>6</v>
      </c>
      <c r="G114" s="28"/>
      <c r="H114" s="26"/>
      <c r="I114" s="93"/>
      <c r="J114" s="93"/>
      <c r="K114" s="93">
        <v>4</v>
      </c>
      <c r="L114" s="19"/>
    </row>
    <row r="115" spans="1:12">
      <c r="A115" s="93"/>
      <c r="B115" s="21"/>
      <c r="C115" s="93" t="s">
        <v>83</v>
      </c>
      <c r="D115" s="93">
        <v>9</v>
      </c>
      <c r="E115" s="93" t="s">
        <v>83</v>
      </c>
      <c r="F115" s="22" t="s">
        <v>6</v>
      </c>
      <c r="G115" s="28"/>
      <c r="H115" s="26"/>
      <c r="I115" s="93"/>
      <c r="J115" s="93"/>
      <c r="K115" s="93">
        <v>4</v>
      </c>
      <c r="L115" s="19"/>
    </row>
    <row r="116" spans="1:12">
      <c r="A116" s="93"/>
      <c r="B116" s="21"/>
      <c r="C116" s="93" t="s">
        <v>84</v>
      </c>
      <c r="D116" s="93">
        <v>2</v>
      </c>
      <c r="E116" s="93" t="s">
        <v>85</v>
      </c>
      <c r="F116" s="22" t="s">
        <v>6</v>
      </c>
      <c r="G116" s="28"/>
      <c r="H116" s="26"/>
      <c r="I116" s="93"/>
      <c r="J116" s="93"/>
      <c r="K116" s="93">
        <v>4</v>
      </c>
      <c r="L116" s="19"/>
    </row>
    <row r="117" spans="1:12">
      <c r="A117" s="93"/>
      <c r="B117" s="21"/>
      <c r="C117" s="93" t="s">
        <v>86</v>
      </c>
      <c r="D117" s="93">
        <v>6</v>
      </c>
      <c r="E117" s="93" t="s">
        <v>37</v>
      </c>
      <c r="F117" s="22" t="s">
        <v>6</v>
      </c>
      <c r="G117" s="28"/>
      <c r="H117" s="26"/>
      <c r="I117" s="93"/>
      <c r="J117" s="93"/>
      <c r="K117" s="93">
        <v>4</v>
      </c>
      <c r="L117" s="19"/>
    </row>
    <row r="118" spans="1:12">
      <c r="A118" s="93"/>
      <c r="B118" s="21"/>
      <c r="C118" s="93" t="s">
        <v>87</v>
      </c>
      <c r="D118" s="93">
        <v>4</v>
      </c>
      <c r="E118" s="93" t="s">
        <v>88</v>
      </c>
      <c r="F118" s="22" t="s">
        <v>6</v>
      </c>
      <c r="G118" s="28"/>
      <c r="H118" s="26"/>
      <c r="I118" s="93"/>
      <c r="J118" s="93"/>
      <c r="K118" s="93">
        <v>4</v>
      </c>
      <c r="L118" s="19"/>
    </row>
    <row r="119" spans="1:12">
      <c r="A119" s="93"/>
      <c r="B119" s="21"/>
      <c r="C119" s="93" t="s">
        <v>89</v>
      </c>
      <c r="D119" s="93">
        <v>4</v>
      </c>
      <c r="E119" s="93" t="s">
        <v>90</v>
      </c>
      <c r="F119" s="22" t="s">
        <v>6</v>
      </c>
      <c r="G119" s="28"/>
      <c r="H119" s="26"/>
      <c r="I119" s="93"/>
      <c r="J119" s="93"/>
      <c r="K119" s="93">
        <v>4</v>
      </c>
      <c r="L119" s="19"/>
    </row>
    <row r="120" spans="1:12">
      <c r="A120" s="93"/>
      <c r="B120" s="21"/>
      <c r="C120" s="93" t="s">
        <v>91</v>
      </c>
      <c r="D120" s="93">
        <v>1</v>
      </c>
      <c r="E120" s="93" t="s">
        <v>36</v>
      </c>
      <c r="F120" s="22" t="s">
        <v>6</v>
      </c>
      <c r="G120" s="28"/>
      <c r="H120" s="26"/>
      <c r="I120" s="93"/>
      <c r="J120" s="93"/>
      <c r="K120" s="93">
        <v>4</v>
      </c>
      <c r="L120" s="19"/>
    </row>
    <row r="121" spans="1:12">
      <c r="A121" s="93"/>
      <c r="B121" s="21"/>
      <c r="C121" s="93" t="s">
        <v>92</v>
      </c>
      <c r="D121" s="93">
        <v>4</v>
      </c>
      <c r="E121" s="93" t="s">
        <v>93</v>
      </c>
      <c r="F121" s="93" t="s">
        <v>7</v>
      </c>
      <c r="G121" s="28" t="s">
        <v>154</v>
      </c>
      <c r="H121" s="26">
        <v>81000</v>
      </c>
      <c r="I121" s="93"/>
      <c r="J121" s="93">
        <v>3</v>
      </c>
      <c r="K121" s="93"/>
      <c r="L121" s="19"/>
    </row>
    <row r="122" spans="1:12">
      <c r="A122" s="93"/>
      <c r="B122" s="21"/>
      <c r="C122" s="93" t="s">
        <v>94</v>
      </c>
      <c r="D122" s="93">
        <v>10</v>
      </c>
      <c r="E122" s="93" t="s">
        <v>93</v>
      </c>
      <c r="F122" s="93" t="s">
        <v>7</v>
      </c>
      <c r="G122" s="28"/>
      <c r="H122" s="26"/>
      <c r="I122" s="93"/>
      <c r="J122" s="93">
        <v>3</v>
      </c>
      <c r="K122" s="93"/>
      <c r="L122" s="19"/>
    </row>
    <row r="123" spans="1:12">
      <c r="A123" s="93"/>
      <c r="B123" s="21"/>
      <c r="C123" s="93" t="s">
        <v>95</v>
      </c>
      <c r="D123" s="93">
        <v>8</v>
      </c>
      <c r="E123" s="93" t="s">
        <v>43</v>
      </c>
      <c r="F123" s="93" t="s">
        <v>7</v>
      </c>
      <c r="G123" s="28"/>
      <c r="H123" s="26"/>
      <c r="I123" s="93"/>
      <c r="J123" s="93">
        <v>3</v>
      </c>
      <c r="K123" s="93"/>
      <c r="L123" s="19"/>
    </row>
    <row r="124" spans="1:12">
      <c r="A124" s="93"/>
      <c r="B124" s="21"/>
      <c r="C124" s="93" t="s">
        <v>96</v>
      </c>
      <c r="D124" s="93">
        <v>7</v>
      </c>
      <c r="E124" s="93" t="s">
        <v>97</v>
      </c>
      <c r="F124" s="93" t="s">
        <v>7</v>
      </c>
      <c r="G124" s="28"/>
      <c r="H124" s="26"/>
      <c r="I124" s="93"/>
      <c r="J124" s="93">
        <v>3</v>
      </c>
      <c r="K124" s="93"/>
      <c r="L124" s="19"/>
    </row>
    <row r="125" spans="1:12">
      <c r="A125" s="93"/>
      <c r="B125" s="21"/>
      <c r="C125" s="93" t="s">
        <v>98</v>
      </c>
      <c r="D125" s="93">
        <v>3</v>
      </c>
      <c r="E125" s="93" t="s">
        <v>99</v>
      </c>
      <c r="F125" s="93" t="s">
        <v>7</v>
      </c>
      <c r="G125" s="28"/>
      <c r="H125" s="26"/>
      <c r="I125" s="93"/>
      <c r="J125" s="93">
        <v>3</v>
      </c>
      <c r="K125" s="93"/>
      <c r="L125" s="19"/>
    </row>
    <row r="126" spans="1:12">
      <c r="A126" s="93"/>
      <c r="B126" s="21"/>
      <c r="C126" s="93" t="s">
        <v>100</v>
      </c>
      <c r="D126" s="93">
        <v>2</v>
      </c>
      <c r="E126" s="93" t="s">
        <v>40</v>
      </c>
      <c r="F126" s="93" t="s">
        <v>7</v>
      </c>
      <c r="G126" s="28"/>
      <c r="H126" s="26"/>
      <c r="I126" s="93"/>
      <c r="J126" s="93"/>
      <c r="K126" s="93">
        <v>4</v>
      </c>
      <c r="L126" s="19"/>
    </row>
    <row r="127" spans="1:12">
      <c r="A127" s="93"/>
      <c r="B127" s="21"/>
      <c r="C127" s="93" t="s">
        <v>101</v>
      </c>
      <c r="D127" s="93">
        <v>11</v>
      </c>
      <c r="E127" s="93" t="s">
        <v>101</v>
      </c>
      <c r="F127" s="93" t="s">
        <v>7</v>
      </c>
      <c r="G127" s="28"/>
      <c r="H127" s="26"/>
      <c r="I127" s="93"/>
      <c r="J127" s="93"/>
      <c r="K127" s="93">
        <v>4</v>
      </c>
      <c r="L127" s="19"/>
    </row>
    <row r="128" spans="1:12">
      <c r="A128" s="93"/>
      <c r="B128" s="21"/>
      <c r="C128" s="93" t="s">
        <v>57</v>
      </c>
      <c r="D128" s="93">
        <v>6</v>
      </c>
      <c r="E128" s="93" t="s">
        <v>42</v>
      </c>
      <c r="F128" s="93" t="s">
        <v>7</v>
      </c>
      <c r="G128" s="28"/>
      <c r="H128" s="26"/>
      <c r="I128" s="93"/>
      <c r="J128" s="93"/>
      <c r="K128" s="93">
        <v>4</v>
      </c>
      <c r="L128" s="19"/>
    </row>
    <row r="129" spans="1:12">
      <c r="A129" s="93"/>
      <c r="B129" s="21"/>
      <c r="C129" s="93" t="s">
        <v>39</v>
      </c>
      <c r="D129" s="93">
        <v>4</v>
      </c>
      <c r="E129" s="93" t="s">
        <v>39</v>
      </c>
      <c r="F129" s="93" t="s">
        <v>7</v>
      </c>
      <c r="G129" s="28"/>
      <c r="H129" s="26"/>
      <c r="I129" s="93"/>
      <c r="J129" s="93"/>
      <c r="K129" s="93">
        <v>4</v>
      </c>
      <c r="L129" s="19"/>
    </row>
    <row r="130" spans="1:12">
      <c r="A130" s="93"/>
      <c r="B130" s="21"/>
      <c r="C130" s="93" t="s">
        <v>39</v>
      </c>
      <c r="D130" s="93">
        <v>5</v>
      </c>
      <c r="E130" s="93" t="s">
        <v>39</v>
      </c>
      <c r="F130" s="93" t="s">
        <v>7</v>
      </c>
      <c r="G130" s="28"/>
      <c r="H130" s="26"/>
      <c r="I130" s="93"/>
      <c r="J130" s="93"/>
      <c r="K130" s="93">
        <v>4</v>
      </c>
      <c r="L130" s="19"/>
    </row>
    <row r="131" spans="1:12">
      <c r="A131" s="93"/>
      <c r="B131" s="21"/>
      <c r="C131" s="93" t="s">
        <v>102</v>
      </c>
      <c r="D131" s="93">
        <v>5</v>
      </c>
      <c r="E131" s="93" t="s">
        <v>46</v>
      </c>
      <c r="F131" s="93" t="s">
        <v>8</v>
      </c>
      <c r="G131" s="28" t="s">
        <v>156</v>
      </c>
      <c r="H131" s="26">
        <v>64800</v>
      </c>
      <c r="I131" s="93"/>
      <c r="J131" s="93">
        <v>3</v>
      </c>
      <c r="K131" s="93"/>
      <c r="L131" s="19"/>
    </row>
    <row r="132" spans="1:12">
      <c r="A132" s="93"/>
      <c r="B132" s="21"/>
      <c r="C132" s="93" t="s">
        <v>103</v>
      </c>
      <c r="D132" s="93">
        <v>7</v>
      </c>
      <c r="E132" s="93" t="s">
        <v>46</v>
      </c>
      <c r="F132" s="93" t="s">
        <v>8</v>
      </c>
      <c r="G132" s="28"/>
      <c r="H132" s="26"/>
      <c r="I132" s="93"/>
      <c r="J132" s="93">
        <v>3</v>
      </c>
      <c r="K132" s="93"/>
      <c r="L132" s="19"/>
    </row>
    <row r="133" spans="1:12">
      <c r="A133" s="93"/>
      <c r="B133" s="21"/>
      <c r="C133" s="93" t="s">
        <v>104</v>
      </c>
      <c r="D133" s="93">
        <v>6</v>
      </c>
      <c r="E133" s="93" t="s">
        <v>45</v>
      </c>
      <c r="F133" s="93" t="s">
        <v>8</v>
      </c>
      <c r="G133" s="28"/>
      <c r="H133" s="26"/>
      <c r="I133" s="93"/>
      <c r="J133" s="93">
        <v>3</v>
      </c>
      <c r="K133" s="93"/>
      <c r="L133" s="19"/>
    </row>
    <row r="134" spans="1:12">
      <c r="A134" s="93"/>
      <c r="B134" s="21"/>
      <c r="C134" s="93" t="s">
        <v>105</v>
      </c>
      <c r="D134" s="93">
        <v>12</v>
      </c>
      <c r="E134" s="93" t="s">
        <v>45</v>
      </c>
      <c r="F134" s="93" t="s">
        <v>8</v>
      </c>
      <c r="G134" s="28"/>
      <c r="H134" s="26"/>
      <c r="I134" s="93"/>
      <c r="J134" s="93">
        <v>3</v>
      </c>
      <c r="K134" s="93"/>
      <c r="L134" s="19"/>
    </row>
    <row r="135" spans="1:12">
      <c r="A135" s="93"/>
      <c r="B135" s="21"/>
      <c r="C135" s="93" t="s">
        <v>44</v>
      </c>
      <c r="D135" s="93">
        <v>2</v>
      </c>
      <c r="E135" s="93" t="s">
        <v>44</v>
      </c>
      <c r="F135" s="93" t="s">
        <v>8</v>
      </c>
      <c r="G135" s="28"/>
      <c r="H135" s="26"/>
      <c r="I135" s="93"/>
      <c r="J135" s="93"/>
      <c r="K135" s="93">
        <v>4</v>
      </c>
      <c r="L135" s="19"/>
    </row>
    <row r="136" spans="1:12">
      <c r="A136" s="93"/>
      <c r="B136" s="21"/>
      <c r="C136" s="93" t="s">
        <v>79</v>
      </c>
      <c r="D136" s="93">
        <v>5</v>
      </c>
      <c r="E136" s="93" t="s">
        <v>44</v>
      </c>
      <c r="F136" s="93" t="s">
        <v>8</v>
      </c>
      <c r="G136" s="28"/>
      <c r="H136" s="26"/>
      <c r="I136" s="93"/>
      <c r="J136" s="93"/>
      <c r="K136" s="93">
        <v>4</v>
      </c>
      <c r="L136" s="19"/>
    </row>
    <row r="137" spans="1:12">
      <c r="A137" s="93"/>
      <c r="B137" s="21"/>
      <c r="C137" s="93" t="s">
        <v>106</v>
      </c>
      <c r="D137" s="93">
        <v>9</v>
      </c>
      <c r="E137" s="93" t="s">
        <v>47</v>
      </c>
      <c r="F137" s="93" t="s">
        <v>8</v>
      </c>
      <c r="G137" s="28"/>
      <c r="H137" s="26"/>
      <c r="I137" s="93"/>
      <c r="J137" s="93"/>
      <c r="K137" s="93">
        <v>4</v>
      </c>
      <c r="L137" s="19"/>
    </row>
    <row r="138" spans="1:12">
      <c r="A138" s="93"/>
      <c r="B138" s="21"/>
      <c r="C138" s="93" t="s">
        <v>107</v>
      </c>
      <c r="D138" s="93">
        <v>10</v>
      </c>
      <c r="E138" s="93" t="s">
        <v>47</v>
      </c>
      <c r="F138" s="93" t="s">
        <v>8</v>
      </c>
      <c r="G138" s="28"/>
      <c r="H138" s="26"/>
      <c r="I138" s="93"/>
      <c r="J138" s="93"/>
      <c r="K138" s="93">
        <v>4</v>
      </c>
      <c r="L138" s="19"/>
    </row>
    <row r="139" spans="1:12">
      <c r="A139" s="93"/>
      <c r="B139" s="21"/>
      <c r="C139" s="93" t="s">
        <v>50</v>
      </c>
      <c r="D139" s="93">
        <v>2</v>
      </c>
      <c r="E139" s="93" t="s">
        <v>50</v>
      </c>
      <c r="F139" s="93" t="s">
        <v>9</v>
      </c>
      <c r="G139" s="28" t="s">
        <v>155</v>
      </c>
      <c r="H139" s="26">
        <v>48600</v>
      </c>
      <c r="I139" s="93"/>
      <c r="J139" s="93">
        <v>3</v>
      </c>
      <c r="K139" s="93"/>
      <c r="L139" s="19"/>
    </row>
    <row r="140" spans="1:12">
      <c r="A140" s="93"/>
      <c r="B140" s="21"/>
      <c r="C140" s="93" t="s">
        <v>108</v>
      </c>
      <c r="D140" s="93">
        <v>4</v>
      </c>
      <c r="E140" s="93" t="s">
        <v>50</v>
      </c>
      <c r="F140" s="93" t="s">
        <v>9</v>
      </c>
      <c r="G140" s="28"/>
      <c r="H140" s="26"/>
      <c r="I140" s="93"/>
      <c r="J140" s="93">
        <v>3</v>
      </c>
      <c r="K140" s="93"/>
      <c r="L140" s="19"/>
    </row>
    <row r="141" spans="1:12">
      <c r="A141" s="93"/>
      <c r="B141" s="21"/>
      <c r="C141" s="93" t="s">
        <v>109</v>
      </c>
      <c r="D141" s="93">
        <v>6</v>
      </c>
      <c r="E141" s="93" t="s">
        <v>50</v>
      </c>
      <c r="F141" s="93" t="s">
        <v>9</v>
      </c>
      <c r="G141" s="28"/>
      <c r="H141" s="26"/>
      <c r="I141" s="93"/>
      <c r="J141" s="93">
        <v>3</v>
      </c>
      <c r="K141" s="93"/>
      <c r="L141" s="19"/>
    </row>
    <row r="142" spans="1:12">
      <c r="A142" s="93"/>
      <c r="B142" s="21"/>
      <c r="C142" s="93" t="s">
        <v>110</v>
      </c>
      <c r="D142" s="93">
        <v>7</v>
      </c>
      <c r="E142" s="93" t="s">
        <v>9</v>
      </c>
      <c r="F142" s="93" t="s">
        <v>9</v>
      </c>
      <c r="G142" s="28"/>
      <c r="H142" s="26"/>
      <c r="I142" s="93"/>
      <c r="J142" s="93"/>
      <c r="K142" s="93">
        <v>4</v>
      </c>
      <c r="L142" s="19"/>
    </row>
    <row r="143" spans="1:12">
      <c r="A143" s="93"/>
      <c r="B143" s="21"/>
      <c r="C143" s="93" t="s">
        <v>111</v>
      </c>
      <c r="D143" s="93">
        <v>6</v>
      </c>
      <c r="E143" s="93" t="s">
        <v>51</v>
      </c>
      <c r="F143" s="93" t="s">
        <v>9</v>
      </c>
      <c r="G143" s="28"/>
      <c r="H143" s="26"/>
      <c r="I143" s="93"/>
      <c r="J143" s="93"/>
      <c r="K143" s="93">
        <v>4</v>
      </c>
      <c r="L143" s="19"/>
    </row>
    <row r="144" spans="1:12">
      <c r="A144" s="93"/>
      <c r="B144" s="21"/>
      <c r="C144" s="93" t="s">
        <v>49</v>
      </c>
      <c r="D144" s="93">
        <v>1</v>
      </c>
      <c r="E144" s="93" t="s">
        <v>49</v>
      </c>
      <c r="F144" s="93" t="s">
        <v>9</v>
      </c>
      <c r="G144" s="28"/>
      <c r="H144" s="26"/>
      <c r="I144" s="93"/>
      <c r="J144" s="93"/>
      <c r="K144" s="93">
        <v>4</v>
      </c>
      <c r="L144" s="19"/>
    </row>
    <row r="145" spans="1:12">
      <c r="A145" s="93"/>
      <c r="B145" s="21"/>
      <c r="C145" s="93" t="s">
        <v>112</v>
      </c>
      <c r="D145" s="93">
        <v>7</v>
      </c>
      <c r="E145" s="93" t="s">
        <v>10</v>
      </c>
      <c r="F145" s="93" t="s">
        <v>10</v>
      </c>
      <c r="G145" s="28" t="s">
        <v>159</v>
      </c>
      <c r="H145" s="26">
        <v>40500</v>
      </c>
      <c r="I145" s="93"/>
      <c r="J145" s="93">
        <v>3</v>
      </c>
      <c r="K145" s="93"/>
      <c r="L145" s="19"/>
    </row>
    <row r="146" spans="1:12">
      <c r="A146" s="93"/>
      <c r="B146" s="21"/>
      <c r="C146" s="93" t="s">
        <v>113</v>
      </c>
      <c r="D146" s="93">
        <v>6</v>
      </c>
      <c r="E146" s="93" t="s">
        <v>52</v>
      </c>
      <c r="F146" s="93" t="s">
        <v>10</v>
      </c>
      <c r="G146" s="28"/>
      <c r="H146" s="26"/>
      <c r="I146" s="93"/>
      <c r="J146" s="93">
        <v>3</v>
      </c>
      <c r="K146" s="93"/>
      <c r="L146" s="19"/>
    </row>
    <row r="147" spans="1:12">
      <c r="A147" s="93"/>
      <c r="B147" s="21"/>
      <c r="C147" s="93" t="s">
        <v>114</v>
      </c>
      <c r="D147" s="93">
        <v>6</v>
      </c>
      <c r="E147" s="93" t="s">
        <v>53</v>
      </c>
      <c r="F147" s="93" t="s">
        <v>10</v>
      </c>
      <c r="G147" s="28"/>
      <c r="H147" s="26"/>
      <c r="I147" s="93"/>
      <c r="J147" s="93"/>
      <c r="K147" s="93">
        <v>4</v>
      </c>
      <c r="L147" s="19"/>
    </row>
    <row r="148" spans="1:12">
      <c r="A148" s="93"/>
      <c r="B148" s="21"/>
      <c r="C148" s="93" t="s">
        <v>115</v>
      </c>
      <c r="D148" s="93">
        <v>8</v>
      </c>
      <c r="E148" s="93" t="s">
        <v>53</v>
      </c>
      <c r="F148" s="93" t="s">
        <v>10</v>
      </c>
      <c r="G148" s="28"/>
      <c r="H148" s="26"/>
      <c r="I148" s="93"/>
      <c r="J148" s="93"/>
      <c r="K148" s="93">
        <v>4</v>
      </c>
      <c r="L148" s="19"/>
    </row>
    <row r="149" spans="1:12">
      <c r="A149" s="93"/>
      <c r="B149" s="21"/>
      <c r="C149" s="93" t="s">
        <v>116</v>
      </c>
      <c r="D149" s="93">
        <v>9</v>
      </c>
      <c r="E149" s="93" t="s">
        <v>53</v>
      </c>
      <c r="F149" s="93" t="s">
        <v>10</v>
      </c>
      <c r="G149" s="28"/>
      <c r="H149" s="26"/>
      <c r="I149" s="93"/>
      <c r="J149" s="93"/>
      <c r="K149" s="93">
        <v>4</v>
      </c>
      <c r="L149" s="19"/>
    </row>
    <row r="150" spans="1:12">
      <c r="A150" s="93"/>
      <c r="B150" s="21"/>
      <c r="C150" s="93" t="s">
        <v>117</v>
      </c>
      <c r="D150" s="93">
        <v>5</v>
      </c>
      <c r="E150" s="93" t="s">
        <v>54</v>
      </c>
      <c r="F150" s="93" t="s">
        <v>11</v>
      </c>
      <c r="G150" s="28" t="s">
        <v>158</v>
      </c>
      <c r="H150" s="26">
        <v>56700</v>
      </c>
      <c r="I150" s="93"/>
      <c r="J150" s="93">
        <v>3</v>
      </c>
      <c r="K150" s="93"/>
      <c r="L150" s="19"/>
    </row>
    <row r="151" spans="1:12">
      <c r="A151" s="93"/>
      <c r="B151" s="21"/>
      <c r="C151" s="93" t="s">
        <v>118</v>
      </c>
      <c r="D151" s="93">
        <v>10</v>
      </c>
      <c r="E151" s="93" t="s">
        <v>54</v>
      </c>
      <c r="F151" s="93" t="s">
        <v>11</v>
      </c>
      <c r="G151" s="28"/>
      <c r="H151" s="26"/>
      <c r="I151" s="93"/>
      <c r="J151" s="93">
        <v>3</v>
      </c>
      <c r="K151" s="93"/>
      <c r="L151" s="19"/>
    </row>
    <row r="152" spans="1:12">
      <c r="A152" s="93"/>
      <c r="B152" s="21"/>
      <c r="C152" s="93" t="s">
        <v>119</v>
      </c>
      <c r="D152" s="93">
        <v>12</v>
      </c>
      <c r="E152" s="93" t="s">
        <v>54</v>
      </c>
      <c r="F152" s="93" t="s">
        <v>11</v>
      </c>
      <c r="G152" s="28"/>
      <c r="H152" s="26"/>
      <c r="I152" s="93"/>
      <c r="J152" s="93">
        <v>3</v>
      </c>
      <c r="K152" s="93"/>
      <c r="L152" s="19"/>
    </row>
    <row r="153" spans="1:12">
      <c r="A153" s="93"/>
      <c r="B153" s="21"/>
      <c r="C153" s="93" t="s">
        <v>120</v>
      </c>
      <c r="D153" s="93">
        <v>2</v>
      </c>
      <c r="E153" s="93" t="s">
        <v>11</v>
      </c>
      <c r="F153" s="93" t="s">
        <v>11</v>
      </c>
      <c r="G153" s="28"/>
      <c r="H153" s="26"/>
      <c r="I153" s="93"/>
      <c r="J153" s="93">
        <v>3</v>
      </c>
      <c r="K153" s="93"/>
      <c r="L153" s="19"/>
    </row>
    <row r="154" spans="1:12">
      <c r="A154" s="93"/>
      <c r="B154" s="21"/>
      <c r="C154" s="93" t="s">
        <v>121</v>
      </c>
      <c r="D154" s="93">
        <v>8</v>
      </c>
      <c r="E154" s="93" t="s">
        <v>11</v>
      </c>
      <c r="F154" s="93" t="s">
        <v>11</v>
      </c>
      <c r="G154" s="28"/>
      <c r="H154" s="26"/>
      <c r="I154" s="93"/>
      <c r="J154" s="93"/>
      <c r="K154" s="93">
        <v>4</v>
      </c>
      <c r="L154" s="19"/>
    </row>
    <row r="155" spans="1:12">
      <c r="A155" s="93"/>
      <c r="B155" s="21"/>
      <c r="C155" s="93" t="s">
        <v>122</v>
      </c>
      <c r="D155" s="93">
        <v>14</v>
      </c>
      <c r="E155" s="93" t="s">
        <v>11</v>
      </c>
      <c r="F155" s="93" t="s">
        <v>11</v>
      </c>
      <c r="G155" s="28"/>
      <c r="H155" s="26"/>
      <c r="I155" s="93"/>
      <c r="J155" s="93"/>
      <c r="K155" s="93">
        <v>4</v>
      </c>
      <c r="L155" s="19"/>
    </row>
    <row r="156" spans="1:12">
      <c r="A156" s="93"/>
      <c r="B156" s="21"/>
      <c r="C156" s="93" t="s">
        <v>123</v>
      </c>
      <c r="D156" s="93">
        <v>15</v>
      </c>
      <c r="E156" s="93" t="s">
        <v>11</v>
      </c>
      <c r="F156" s="93" t="s">
        <v>11</v>
      </c>
      <c r="G156" s="28"/>
      <c r="H156" s="26"/>
      <c r="I156" s="93"/>
      <c r="J156" s="93"/>
      <c r="K156" s="93">
        <v>4</v>
      </c>
      <c r="L156" s="19"/>
    </row>
    <row r="157" spans="1:12">
      <c r="A157" s="93"/>
      <c r="B157" s="21"/>
      <c r="C157" s="93" t="s">
        <v>124</v>
      </c>
      <c r="D157" s="93">
        <v>21</v>
      </c>
      <c r="E157" s="93" t="s">
        <v>56</v>
      </c>
      <c r="F157" s="93" t="s">
        <v>12</v>
      </c>
      <c r="G157" s="28" t="s">
        <v>153</v>
      </c>
      <c r="H157" s="26">
        <v>129600</v>
      </c>
      <c r="I157" s="93"/>
      <c r="J157" s="93">
        <v>3</v>
      </c>
      <c r="K157" s="93"/>
      <c r="L157" s="19"/>
    </row>
    <row r="158" spans="1:12">
      <c r="A158" s="93"/>
      <c r="B158" s="21"/>
      <c r="C158" s="93" t="s">
        <v>125</v>
      </c>
      <c r="D158" s="93">
        <v>24</v>
      </c>
      <c r="E158" s="93" t="s">
        <v>56</v>
      </c>
      <c r="F158" s="93" t="s">
        <v>12</v>
      </c>
      <c r="G158" s="28"/>
      <c r="H158" s="26"/>
      <c r="I158" s="93"/>
      <c r="J158" s="93">
        <v>3</v>
      </c>
      <c r="K158" s="93"/>
      <c r="L158" s="19"/>
    </row>
    <row r="159" spans="1:12">
      <c r="A159" s="93"/>
      <c r="B159" s="21"/>
      <c r="C159" s="93" t="s">
        <v>126</v>
      </c>
      <c r="D159" s="93">
        <v>9</v>
      </c>
      <c r="E159" s="93" t="s">
        <v>58</v>
      </c>
      <c r="F159" s="93" t="s">
        <v>12</v>
      </c>
      <c r="G159" s="28"/>
      <c r="H159" s="26"/>
      <c r="I159" s="93"/>
      <c r="J159" s="93">
        <v>3</v>
      </c>
      <c r="K159" s="93"/>
      <c r="L159" s="19"/>
    </row>
    <row r="160" spans="1:12">
      <c r="A160" s="93"/>
      <c r="B160" s="21"/>
      <c r="C160" s="93" t="s">
        <v>127</v>
      </c>
      <c r="D160" s="93">
        <v>9</v>
      </c>
      <c r="E160" s="93" t="s">
        <v>60</v>
      </c>
      <c r="F160" s="93" t="s">
        <v>12</v>
      </c>
      <c r="G160" s="28"/>
      <c r="H160" s="26"/>
      <c r="I160" s="93"/>
      <c r="J160" s="93">
        <v>3</v>
      </c>
      <c r="K160" s="93"/>
      <c r="L160" s="19"/>
    </row>
    <row r="161" spans="1:12">
      <c r="A161" s="93"/>
      <c r="B161" s="21"/>
      <c r="C161" s="93" t="s">
        <v>128</v>
      </c>
      <c r="D161" s="93">
        <v>10</v>
      </c>
      <c r="E161" s="93" t="s">
        <v>60</v>
      </c>
      <c r="F161" s="93" t="s">
        <v>12</v>
      </c>
      <c r="G161" s="28"/>
      <c r="H161" s="26"/>
      <c r="I161" s="93"/>
      <c r="J161" s="93">
        <v>3</v>
      </c>
      <c r="K161" s="93"/>
      <c r="L161" s="19"/>
    </row>
    <row r="162" spans="1:12">
      <c r="A162" s="93"/>
      <c r="B162" s="21"/>
      <c r="C162" s="93" t="s">
        <v>59</v>
      </c>
      <c r="D162" s="93">
        <v>1</v>
      </c>
      <c r="E162" s="93" t="s">
        <v>59</v>
      </c>
      <c r="F162" s="93" t="s">
        <v>12</v>
      </c>
      <c r="G162" s="28"/>
      <c r="H162" s="26"/>
      <c r="I162" s="93"/>
      <c r="J162" s="93">
        <v>3</v>
      </c>
      <c r="K162" s="93"/>
      <c r="L162" s="19"/>
    </row>
    <row r="163" spans="1:12">
      <c r="A163" s="93"/>
      <c r="B163" s="21"/>
      <c r="C163" s="93" t="s">
        <v>129</v>
      </c>
      <c r="D163" s="93">
        <v>8</v>
      </c>
      <c r="E163" s="93" t="s">
        <v>59</v>
      </c>
      <c r="F163" s="93" t="s">
        <v>12</v>
      </c>
      <c r="G163" s="28"/>
      <c r="H163" s="26"/>
      <c r="I163" s="93"/>
      <c r="J163" s="93">
        <v>3</v>
      </c>
      <c r="K163" s="93"/>
      <c r="L163" s="19"/>
    </row>
    <row r="164" spans="1:12">
      <c r="A164" s="93"/>
      <c r="B164" s="21"/>
      <c r="C164" s="93" t="s">
        <v>130</v>
      </c>
      <c r="D164" s="93">
        <v>4</v>
      </c>
      <c r="E164" s="93" t="s">
        <v>131</v>
      </c>
      <c r="F164" s="93" t="s">
        <v>12</v>
      </c>
      <c r="G164" s="28"/>
      <c r="H164" s="26"/>
      <c r="I164" s="93"/>
      <c r="J164" s="93">
        <v>3</v>
      </c>
      <c r="K164" s="93"/>
      <c r="L164" s="19"/>
    </row>
    <row r="165" spans="1:12">
      <c r="A165" s="93"/>
      <c r="B165" s="21"/>
      <c r="C165" s="93" t="s">
        <v>132</v>
      </c>
      <c r="D165" s="93">
        <v>13</v>
      </c>
      <c r="E165" s="93" t="s">
        <v>131</v>
      </c>
      <c r="F165" s="93" t="s">
        <v>12</v>
      </c>
      <c r="G165" s="28"/>
      <c r="H165" s="26"/>
      <c r="I165" s="93"/>
      <c r="J165" s="93"/>
      <c r="K165" s="93">
        <v>4</v>
      </c>
      <c r="L165" s="19"/>
    </row>
    <row r="166" spans="1:12">
      <c r="A166" s="93"/>
      <c r="B166" s="21"/>
      <c r="C166" s="93" t="s">
        <v>133</v>
      </c>
      <c r="D166" s="93">
        <v>11</v>
      </c>
      <c r="E166" s="93" t="s">
        <v>57</v>
      </c>
      <c r="F166" s="93" t="s">
        <v>12</v>
      </c>
      <c r="G166" s="28"/>
      <c r="H166" s="26"/>
      <c r="I166" s="93"/>
      <c r="J166" s="93"/>
      <c r="K166" s="93">
        <v>4</v>
      </c>
      <c r="L166" s="19"/>
    </row>
    <row r="167" spans="1:12">
      <c r="A167" s="93"/>
      <c r="B167" s="21"/>
      <c r="C167" s="93" t="s">
        <v>134</v>
      </c>
      <c r="D167" s="93">
        <v>3</v>
      </c>
      <c r="E167" s="93" t="s">
        <v>135</v>
      </c>
      <c r="F167" s="93" t="s">
        <v>12</v>
      </c>
      <c r="G167" s="28"/>
      <c r="H167" s="26"/>
      <c r="I167" s="93"/>
      <c r="J167" s="93"/>
      <c r="K167" s="93">
        <v>4</v>
      </c>
      <c r="L167" s="19"/>
    </row>
    <row r="168" spans="1:12">
      <c r="A168" s="93"/>
      <c r="B168" s="21"/>
      <c r="C168" s="93" t="s">
        <v>136</v>
      </c>
      <c r="D168" s="93">
        <v>2</v>
      </c>
      <c r="E168" s="93" t="s">
        <v>137</v>
      </c>
      <c r="F168" s="93" t="s">
        <v>12</v>
      </c>
      <c r="G168" s="28"/>
      <c r="H168" s="26"/>
      <c r="I168" s="93"/>
      <c r="J168" s="93"/>
      <c r="K168" s="93">
        <v>4</v>
      </c>
      <c r="L168" s="19"/>
    </row>
    <row r="169" spans="1:12">
      <c r="A169" s="93"/>
      <c r="B169" s="21"/>
      <c r="C169" s="93" t="s">
        <v>138</v>
      </c>
      <c r="D169" s="93">
        <v>4</v>
      </c>
      <c r="E169" s="93" t="s">
        <v>139</v>
      </c>
      <c r="F169" s="93" t="s">
        <v>12</v>
      </c>
      <c r="G169" s="28"/>
      <c r="H169" s="26"/>
      <c r="I169" s="93"/>
      <c r="J169" s="93"/>
      <c r="K169" s="93">
        <v>4</v>
      </c>
      <c r="L169" s="19"/>
    </row>
    <row r="170" spans="1:12">
      <c r="A170" s="93"/>
      <c r="B170" s="21"/>
      <c r="C170" s="93" t="s">
        <v>140</v>
      </c>
      <c r="D170" s="93">
        <v>12</v>
      </c>
      <c r="E170" s="93" t="s">
        <v>139</v>
      </c>
      <c r="F170" s="93" t="s">
        <v>12</v>
      </c>
      <c r="G170" s="28"/>
      <c r="H170" s="26"/>
      <c r="I170" s="93"/>
      <c r="J170" s="93"/>
      <c r="K170" s="93">
        <v>4</v>
      </c>
      <c r="L170" s="19"/>
    </row>
    <row r="171" spans="1:12">
      <c r="A171" s="93"/>
      <c r="B171" s="21"/>
      <c r="C171" s="93" t="s">
        <v>141</v>
      </c>
      <c r="D171" s="93">
        <v>2</v>
      </c>
      <c r="E171" s="93" t="s">
        <v>141</v>
      </c>
      <c r="F171" s="93" t="s">
        <v>12</v>
      </c>
      <c r="G171" s="28"/>
      <c r="H171" s="26"/>
      <c r="I171" s="93"/>
      <c r="J171" s="93"/>
      <c r="K171" s="93">
        <v>4</v>
      </c>
      <c r="L171" s="19"/>
    </row>
    <row r="172" spans="1:12">
      <c r="A172" s="93"/>
      <c r="B172" s="21"/>
      <c r="C172" s="93" t="s">
        <v>142</v>
      </c>
      <c r="D172" s="93">
        <v>4</v>
      </c>
      <c r="E172" s="93" t="s">
        <v>141</v>
      </c>
      <c r="F172" s="93" t="s">
        <v>12</v>
      </c>
      <c r="G172" s="28"/>
      <c r="H172" s="26"/>
      <c r="I172" s="93"/>
      <c r="J172" s="93"/>
      <c r="K172" s="93">
        <v>4</v>
      </c>
      <c r="L172" s="19"/>
    </row>
    <row r="173" spans="1:12">
      <c r="A173" s="93"/>
      <c r="B173" s="21"/>
      <c r="C173" s="93" t="s">
        <v>76</v>
      </c>
      <c r="D173" s="93">
        <v>7</v>
      </c>
      <c r="E173" s="93" t="s">
        <v>13</v>
      </c>
      <c r="F173" s="93" t="s">
        <v>13</v>
      </c>
      <c r="G173" s="28" t="s">
        <v>157</v>
      </c>
      <c r="H173" s="26">
        <v>97200</v>
      </c>
      <c r="I173" s="93"/>
      <c r="J173" s="93">
        <v>3</v>
      </c>
      <c r="K173" s="93"/>
      <c r="L173" s="19"/>
    </row>
    <row r="174" spans="1:12">
      <c r="A174" s="93"/>
      <c r="B174" s="21"/>
      <c r="C174" s="93" t="s">
        <v>143</v>
      </c>
      <c r="D174" s="93">
        <v>12</v>
      </c>
      <c r="E174" s="93" t="s">
        <v>13</v>
      </c>
      <c r="F174" s="93" t="s">
        <v>13</v>
      </c>
      <c r="G174" s="28"/>
      <c r="H174" s="26"/>
      <c r="I174" s="93"/>
      <c r="J174" s="93">
        <v>3</v>
      </c>
      <c r="K174" s="93"/>
      <c r="L174" s="19"/>
    </row>
    <row r="175" spans="1:12">
      <c r="A175" s="93"/>
      <c r="B175" s="21"/>
      <c r="C175" s="93" t="s">
        <v>167</v>
      </c>
      <c r="D175" s="93">
        <v>9</v>
      </c>
      <c r="E175" s="93" t="s">
        <v>61</v>
      </c>
      <c r="F175" s="93" t="s">
        <v>13</v>
      </c>
      <c r="G175" s="28"/>
      <c r="H175" s="26"/>
      <c r="I175" s="93"/>
      <c r="J175" s="93">
        <v>3</v>
      </c>
      <c r="K175" s="93"/>
      <c r="L175" s="19"/>
    </row>
    <row r="176" spans="1:12">
      <c r="A176" s="93"/>
      <c r="B176" s="21"/>
      <c r="C176" s="93" t="s">
        <v>168</v>
      </c>
      <c r="D176" s="93">
        <v>10</v>
      </c>
      <c r="E176" s="93" t="s">
        <v>61</v>
      </c>
      <c r="F176" s="93" t="s">
        <v>13</v>
      </c>
      <c r="G176" s="28"/>
      <c r="H176" s="26"/>
      <c r="I176" s="93"/>
      <c r="J176" s="93">
        <v>3</v>
      </c>
      <c r="K176" s="93"/>
      <c r="L176" s="19"/>
    </row>
    <row r="177" spans="1:12">
      <c r="A177" s="93"/>
      <c r="B177" s="21"/>
      <c r="C177" s="93" t="s">
        <v>169</v>
      </c>
      <c r="D177" s="93">
        <v>3</v>
      </c>
      <c r="E177" s="93" t="s">
        <v>62</v>
      </c>
      <c r="F177" s="93" t="s">
        <v>13</v>
      </c>
      <c r="G177" s="28"/>
      <c r="H177" s="26"/>
      <c r="I177" s="93"/>
      <c r="J177" s="93">
        <v>3</v>
      </c>
      <c r="K177" s="93"/>
      <c r="L177" s="19"/>
    </row>
    <row r="178" spans="1:12">
      <c r="A178" s="93"/>
      <c r="B178" s="21"/>
      <c r="C178" s="93" t="s">
        <v>170</v>
      </c>
      <c r="D178" s="93">
        <v>8</v>
      </c>
      <c r="E178" s="93" t="s">
        <v>63</v>
      </c>
      <c r="F178" s="93" t="s">
        <v>13</v>
      </c>
      <c r="G178" s="28"/>
      <c r="H178" s="26"/>
      <c r="I178" s="93"/>
      <c r="J178" s="93">
        <v>3</v>
      </c>
      <c r="K178" s="93"/>
      <c r="L178" s="19"/>
    </row>
    <row r="179" spans="1:12">
      <c r="A179" s="93"/>
      <c r="B179" s="21"/>
      <c r="C179" s="93" t="s">
        <v>171</v>
      </c>
      <c r="D179" s="93">
        <v>10</v>
      </c>
      <c r="E179" s="93" t="s">
        <v>63</v>
      </c>
      <c r="F179" s="93" t="s">
        <v>13</v>
      </c>
      <c r="G179" s="28"/>
      <c r="H179" s="26"/>
      <c r="I179" s="93"/>
      <c r="J179" s="93"/>
      <c r="K179" s="93">
        <v>4</v>
      </c>
      <c r="L179" s="19"/>
    </row>
    <row r="180" spans="1:12">
      <c r="A180" s="93"/>
      <c r="B180" s="21"/>
      <c r="C180" s="93" t="s">
        <v>172</v>
      </c>
      <c r="D180" s="93">
        <v>17</v>
      </c>
      <c r="E180" s="93" t="s">
        <v>63</v>
      </c>
      <c r="F180" s="93" t="s">
        <v>13</v>
      </c>
      <c r="G180" s="28"/>
      <c r="H180" s="26"/>
      <c r="I180" s="93"/>
      <c r="J180" s="93"/>
      <c r="K180" s="93">
        <v>4</v>
      </c>
      <c r="L180" s="19"/>
    </row>
    <row r="181" spans="1:12">
      <c r="A181" s="93"/>
      <c r="B181" s="21"/>
      <c r="C181" s="93" t="s">
        <v>173</v>
      </c>
      <c r="D181" s="93">
        <v>5</v>
      </c>
      <c r="E181" s="93" t="s">
        <v>64</v>
      </c>
      <c r="F181" s="93" t="s">
        <v>13</v>
      </c>
      <c r="G181" s="28"/>
      <c r="H181" s="26"/>
      <c r="I181" s="93"/>
      <c r="J181" s="93"/>
      <c r="K181" s="93">
        <v>4</v>
      </c>
      <c r="L181" s="19"/>
    </row>
    <row r="182" spans="1:12">
      <c r="A182" s="93"/>
      <c r="B182" s="21"/>
      <c r="C182" s="93" t="s">
        <v>174</v>
      </c>
      <c r="D182" s="93">
        <v>7</v>
      </c>
      <c r="E182" s="93" t="s">
        <v>64</v>
      </c>
      <c r="F182" s="93" t="s">
        <v>13</v>
      </c>
      <c r="G182" s="28"/>
      <c r="H182" s="26"/>
      <c r="I182" s="93"/>
      <c r="J182" s="93"/>
      <c r="K182" s="93">
        <v>4</v>
      </c>
      <c r="L182" s="19"/>
    </row>
    <row r="183" spans="1:12">
      <c r="A183" s="93"/>
      <c r="B183" s="21"/>
      <c r="C183" s="93" t="s">
        <v>175</v>
      </c>
      <c r="D183" s="93">
        <v>8</v>
      </c>
      <c r="E183" s="93" t="s">
        <v>64</v>
      </c>
      <c r="F183" s="93" t="s">
        <v>13</v>
      </c>
      <c r="G183" s="28"/>
      <c r="H183" s="26"/>
      <c r="I183" s="93"/>
      <c r="J183" s="93"/>
      <c r="K183" s="93">
        <v>4</v>
      </c>
      <c r="L183" s="19"/>
    </row>
    <row r="184" spans="1:12">
      <c r="A184" s="93"/>
      <c r="B184" s="21"/>
      <c r="C184" s="93" t="s">
        <v>176</v>
      </c>
      <c r="D184" s="93">
        <v>9</v>
      </c>
      <c r="E184" s="93" t="s">
        <v>64</v>
      </c>
      <c r="F184" s="93" t="s">
        <v>13</v>
      </c>
      <c r="G184" s="28"/>
      <c r="H184" s="26"/>
      <c r="I184" s="93"/>
      <c r="J184" s="93"/>
      <c r="K184" s="93">
        <v>4</v>
      </c>
      <c r="L184" s="19"/>
    </row>
    <row r="185" spans="1:12">
      <c r="A185" s="93"/>
      <c r="B185" s="21"/>
      <c r="C185" s="93" t="s">
        <v>144</v>
      </c>
      <c r="D185" s="93">
        <v>4</v>
      </c>
      <c r="E185" s="93" t="s">
        <v>67</v>
      </c>
      <c r="F185" s="93" t="s">
        <v>14</v>
      </c>
      <c r="G185" s="28" t="s">
        <v>154</v>
      </c>
      <c r="H185" s="26">
        <v>81000</v>
      </c>
      <c r="I185" s="93"/>
      <c r="J185" s="93">
        <v>3</v>
      </c>
      <c r="K185" s="93"/>
      <c r="L185" s="19"/>
    </row>
    <row r="186" spans="1:12">
      <c r="A186" s="93"/>
      <c r="B186" s="21"/>
      <c r="C186" s="93" t="s">
        <v>145</v>
      </c>
      <c r="D186" s="93">
        <v>12</v>
      </c>
      <c r="E186" s="93" t="s">
        <v>67</v>
      </c>
      <c r="F186" s="93" t="s">
        <v>14</v>
      </c>
      <c r="G186" s="28"/>
      <c r="H186" s="26"/>
      <c r="I186" s="93"/>
      <c r="J186" s="93">
        <v>3</v>
      </c>
      <c r="K186" s="93"/>
      <c r="L186" s="19"/>
    </row>
    <row r="187" spans="1:12">
      <c r="A187" s="93"/>
      <c r="B187" s="21"/>
      <c r="C187" s="93" t="s">
        <v>146</v>
      </c>
      <c r="D187" s="93">
        <v>1</v>
      </c>
      <c r="E187" s="93" t="s">
        <v>66</v>
      </c>
      <c r="F187" s="93" t="s">
        <v>14</v>
      </c>
      <c r="G187" s="28"/>
      <c r="H187" s="26"/>
      <c r="I187" s="93"/>
      <c r="J187" s="93">
        <v>3</v>
      </c>
      <c r="K187" s="93"/>
      <c r="L187" s="19"/>
    </row>
    <row r="188" spans="1:12">
      <c r="A188" s="93"/>
      <c r="B188" s="21"/>
      <c r="C188" s="93" t="s">
        <v>147</v>
      </c>
      <c r="D188" s="93">
        <v>9</v>
      </c>
      <c r="E188" s="93" t="s">
        <v>66</v>
      </c>
      <c r="F188" s="93" t="s">
        <v>14</v>
      </c>
      <c r="G188" s="28"/>
      <c r="H188" s="26"/>
      <c r="I188" s="93"/>
      <c r="J188" s="93">
        <v>3</v>
      </c>
      <c r="K188" s="93"/>
      <c r="L188" s="19"/>
    </row>
    <row r="189" spans="1:12">
      <c r="A189" s="93"/>
      <c r="B189" s="21"/>
      <c r="C189" s="93" t="s">
        <v>148</v>
      </c>
      <c r="D189" s="93">
        <v>12</v>
      </c>
      <c r="E189" s="93" t="s">
        <v>66</v>
      </c>
      <c r="F189" s="93" t="s">
        <v>14</v>
      </c>
      <c r="G189" s="28"/>
      <c r="H189" s="26"/>
      <c r="I189" s="93"/>
      <c r="J189" s="93">
        <v>3</v>
      </c>
      <c r="K189" s="93"/>
      <c r="L189" s="19"/>
    </row>
    <row r="190" spans="1:12">
      <c r="A190" s="93"/>
      <c r="B190" s="21"/>
      <c r="C190" s="93" t="s">
        <v>149</v>
      </c>
      <c r="D190" s="93">
        <v>13</v>
      </c>
      <c r="E190" s="93" t="s">
        <v>66</v>
      </c>
      <c r="F190" s="93" t="s">
        <v>14</v>
      </c>
      <c r="G190" s="28"/>
      <c r="H190" s="26"/>
      <c r="I190" s="93"/>
      <c r="J190" s="93"/>
      <c r="K190" s="93">
        <v>4</v>
      </c>
      <c r="L190" s="19"/>
    </row>
    <row r="191" spans="1:12">
      <c r="A191" s="93"/>
      <c r="B191" s="21"/>
      <c r="C191" s="93" t="s">
        <v>150</v>
      </c>
      <c r="D191" s="93">
        <v>2</v>
      </c>
      <c r="E191" s="93" t="s">
        <v>65</v>
      </c>
      <c r="F191" s="93" t="s">
        <v>14</v>
      </c>
      <c r="G191" s="28"/>
      <c r="H191" s="26"/>
      <c r="I191" s="93"/>
      <c r="J191" s="93"/>
      <c r="K191" s="93">
        <v>4</v>
      </c>
      <c r="L191" s="19"/>
    </row>
    <row r="192" spans="1:12">
      <c r="A192" s="93"/>
      <c r="B192" s="21"/>
      <c r="C192" s="93" t="s">
        <v>14</v>
      </c>
      <c r="D192" s="93">
        <v>11</v>
      </c>
      <c r="E192" s="93" t="s">
        <v>14</v>
      </c>
      <c r="F192" s="93" t="s">
        <v>14</v>
      </c>
      <c r="G192" s="28"/>
      <c r="H192" s="26"/>
      <c r="I192" s="93"/>
      <c r="J192" s="93"/>
      <c r="K192" s="93">
        <v>4</v>
      </c>
      <c r="L192" s="19"/>
    </row>
    <row r="193" spans="1:12">
      <c r="A193" s="93"/>
      <c r="B193" s="21"/>
      <c r="C193" s="93" t="s">
        <v>151</v>
      </c>
      <c r="D193" s="93">
        <v>11</v>
      </c>
      <c r="E193" s="93" t="s">
        <v>65</v>
      </c>
      <c r="F193" s="93" t="s">
        <v>14</v>
      </c>
      <c r="G193" s="28"/>
      <c r="H193" s="26"/>
      <c r="I193" s="93"/>
      <c r="J193" s="93"/>
      <c r="K193" s="93">
        <v>4</v>
      </c>
      <c r="L193" s="19"/>
    </row>
    <row r="194" spans="1:12">
      <c r="A194" s="93"/>
      <c r="B194" s="21"/>
      <c r="C194" s="93" t="s">
        <v>152</v>
      </c>
      <c r="D194" s="93">
        <v>7</v>
      </c>
      <c r="E194" s="93" t="s">
        <v>14</v>
      </c>
      <c r="F194" s="93" t="s">
        <v>14</v>
      </c>
      <c r="G194" s="28"/>
      <c r="H194" s="26"/>
      <c r="I194" s="93"/>
      <c r="J194" s="93"/>
      <c r="K194" s="93">
        <v>4</v>
      </c>
      <c r="L194" s="19"/>
    </row>
    <row r="195" spans="1:12">
      <c r="A195" s="93">
        <v>4</v>
      </c>
      <c r="B195" s="21" t="s">
        <v>306</v>
      </c>
      <c r="C195" s="93"/>
      <c r="D195" s="93"/>
      <c r="E195" s="93"/>
      <c r="F195" s="93" t="s">
        <v>289</v>
      </c>
      <c r="G195" s="28" t="s">
        <v>308</v>
      </c>
      <c r="H195" s="26">
        <v>10000</v>
      </c>
      <c r="I195" s="93"/>
      <c r="J195" s="93">
        <v>3</v>
      </c>
      <c r="K195" s="93"/>
      <c r="L195" s="19"/>
    </row>
    <row r="196" spans="1:12">
      <c r="A196" s="93">
        <v>5</v>
      </c>
      <c r="B196" s="21" t="s">
        <v>309</v>
      </c>
      <c r="C196" s="93"/>
      <c r="D196" s="93"/>
      <c r="E196" s="93"/>
      <c r="F196" s="93" t="s">
        <v>289</v>
      </c>
      <c r="G196" s="28" t="s">
        <v>310</v>
      </c>
      <c r="H196" s="26">
        <v>12200</v>
      </c>
      <c r="I196" s="93"/>
      <c r="J196" s="93"/>
      <c r="K196" s="93">
        <v>4</v>
      </c>
      <c r="L196" s="19"/>
    </row>
    <row r="197" spans="1:12">
      <c r="A197" s="93"/>
      <c r="B197" s="33" t="s">
        <v>311</v>
      </c>
      <c r="C197" s="93"/>
      <c r="D197" s="93"/>
      <c r="E197" s="93"/>
      <c r="F197" s="93"/>
      <c r="G197" s="28"/>
      <c r="H197" s="26"/>
      <c r="I197" s="93"/>
      <c r="J197" s="93"/>
      <c r="K197" s="93"/>
      <c r="L197" s="19"/>
    </row>
    <row r="198" spans="1:12">
      <c r="A198" s="93">
        <v>6</v>
      </c>
      <c r="B198" s="33" t="s">
        <v>312</v>
      </c>
      <c r="C198" s="93"/>
      <c r="D198" s="93"/>
      <c r="E198" s="93"/>
      <c r="F198" s="93" t="s">
        <v>289</v>
      </c>
      <c r="G198" s="28" t="s">
        <v>313</v>
      </c>
      <c r="H198" s="26">
        <v>5000</v>
      </c>
      <c r="I198" s="93"/>
      <c r="J198" s="93">
        <v>3</v>
      </c>
      <c r="K198" s="93"/>
      <c r="L198" s="19"/>
    </row>
    <row r="199" spans="1:12">
      <c r="A199" s="93"/>
      <c r="B199" s="17" t="s">
        <v>32</v>
      </c>
      <c r="C199" s="93"/>
      <c r="D199" s="93"/>
      <c r="E199" s="93"/>
      <c r="F199" s="22"/>
      <c r="G199" s="28"/>
      <c r="H199" s="26"/>
      <c r="I199" s="93"/>
      <c r="J199" s="93"/>
      <c r="K199" s="93"/>
      <c r="L199" s="19"/>
    </row>
    <row r="200" spans="1:12">
      <c r="A200" s="93">
        <v>7</v>
      </c>
      <c r="B200" s="17" t="s">
        <v>294</v>
      </c>
      <c r="C200" s="93"/>
      <c r="D200" s="93"/>
      <c r="E200" s="93" t="s">
        <v>85</v>
      </c>
      <c r="F200" s="22" t="s">
        <v>6</v>
      </c>
      <c r="G200" s="28">
        <v>9</v>
      </c>
      <c r="H200" s="26">
        <v>70200</v>
      </c>
      <c r="I200" s="93"/>
      <c r="J200" s="93">
        <v>3</v>
      </c>
      <c r="K200" s="93"/>
      <c r="L200" s="19"/>
    </row>
    <row r="201" spans="1:12">
      <c r="A201" s="93"/>
      <c r="B201" s="17"/>
      <c r="C201" s="93"/>
      <c r="D201" s="93"/>
      <c r="E201" s="93" t="s">
        <v>164</v>
      </c>
      <c r="F201" s="22" t="s">
        <v>6</v>
      </c>
      <c r="G201" s="28"/>
      <c r="H201" s="26"/>
      <c r="I201" s="93"/>
      <c r="J201" s="93">
        <v>3</v>
      </c>
      <c r="K201" s="93"/>
      <c r="L201" s="19"/>
    </row>
    <row r="202" spans="1:12">
      <c r="A202" s="93"/>
      <c r="B202" s="17"/>
      <c r="C202" s="93"/>
      <c r="D202" s="93"/>
      <c r="E202" s="93" t="s">
        <v>74</v>
      </c>
      <c r="F202" s="22" t="s">
        <v>6</v>
      </c>
      <c r="G202" s="28"/>
      <c r="H202" s="26"/>
      <c r="I202" s="93"/>
      <c r="J202" s="93">
        <v>3</v>
      </c>
      <c r="K202" s="93"/>
      <c r="L202" s="19"/>
    </row>
    <row r="203" spans="1:12">
      <c r="A203" s="93"/>
      <c r="B203" s="17"/>
      <c r="C203" s="93"/>
      <c r="D203" s="93"/>
      <c r="E203" s="93" t="s">
        <v>42</v>
      </c>
      <c r="F203" s="22" t="s">
        <v>6</v>
      </c>
      <c r="G203" s="28"/>
      <c r="H203" s="26"/>
      <c r="I203" s="93"/>
      <c r="J203" s="93">
        <v>3</v>
      </c>
      <c r="K203" s="93"/>
      <c r="L203" s="19"/>
    </row>
    <row r="204" spans="1:12">
      <c r="A204" s="93"/>
      <c r="B204" s="17"/>
      <c r="C204" s="93"/>
      <c r="D204" s="93"/>
      <c r="E204" s="93" t="s">
        <v>81</v>
      </c>
      <c r="F204" s="22" t="s">
        <v>6</v>
      </c>
      <c r="G204" s="28"/>
      <c r="H204" s="26"/>
      <c r="I204" s="93"/>
      <c r="J204" s="93">
        <v>3</v>
      </c>
      <c r="K204" s="93"/>
      <c r="L204" s="19"/>
    </row>
    <row r="205" spans="1:12">
      <c r="A205" s="93"/>
      <c r="B205" s="17"/>
      <c r="C205" s="93"/>
      <c r="D205" s="93"/>
      <c r="E205" s="93" t="s">
        <v>83</v>
      </c>
      <c r="F205" s="22" t="s">
        <v>6</v>
      </c>
      <c r="G205" s="28"/>
      <c r="H205" s="26"/>
      <c r="I205" s="93"/>
      <c r="J205" s="93">
        <v>3</v>
      </c>
      <c r="K205" s="93"/>
      <c r="L205" s="19"/>
    </row>
    <row r="206" spans="1:12">
      <c r="A206" s="93"/>
      <c r="B206" s="17"/>
      <c r="C206" s="93"/>
      <c r="D206" s="93"/>
      <c r="E206" s="93" t="s">
        <v>88</v>
      </c>
      <c r="F206" s="22" t="s">
        <v>6</v>
      </c>
      <c r="G206" s="28"/>
      <c r="H206" s="26"/>
      <c r="I206" s="93"/>
      <c r="J206" s="93">
        <v>3</v>
      </c>
      <c r="K206" s="93"/>
      <c r="L206" s="19"/>
    </row>
    <row r="207" spans="1:12">
      <c r="A207" s="93"/>
      <c r="B207" s="17"/>
      <c r="C207" s="93"/>
      <c r="D207" s="93"/>
      <c r="E207" s="93" t="s">
        <v>33</v>
      </c>
      <c r="F207" s="22" t="s">
        <v>6</v>
      </c>
      <c r="G207" s="28"/>
      <c r="H207" s="26"/>
      <c r="I207" s="93"/>
      <c r="J207" s="93">
        <v>3</v>
      </c>
      <c r="K207" s="93"/>
      <c r="L207" s="19"/>
    </row>
    <row r="208" spans="1:12">
      <c r="A208" s="93"/>
      <c r="B208" s="17"/>
      <c r="C208" s="93"/>
      <c r="D208" s="93"/>
      <c r="E208" s="93" t="s">
        <v>78</v>
      </c>
      <c r="F208" s="22" t="s">
        <v>6</v>
      </c>
      <c r="G208" s="28"/>
      <c r="H208" s="26"/>
      <c r="I208" s="93"/>
      <c r="J208" s="93">
        <v>3</v>
      </c>
      <c r="K208" s="93"/>
      <c r="L208" s="19"/>
    </row>
    <row r="209" spans="1:12">
      <c r="A209" s="93"/>
      <c r="B209" s="17"/>
      <c r="C209" s="93"/>
      <c r="D209" s="93"/>
      <c r="E209" s="93" t="s">
        <v>99</v>
      </c>
      <c r="F209" s="22" t="s">
        <v>295</v>
      </c>
      <c r="G209" s="28">
        <v>3</v>
      </c>
      <c r="H209" s="26">
        <v>23700</v>
      </c>
      <c r="I209" s="93"/>
      <c r="J209" s="93">
        <v>3</v>
      </c>
      <c r="K209" s="93"/>
      <c r="L209" s="19"/>
    </row>
    <row r="210" spans="1:12">
      <c r="A210" s="93"/>
      <c r="B210" s="17"/>
      <c r="C210" s="93"/>
      <c r="D210" s="93"/>
      <c r="E210" s="93" t="s">
        <v>93</v>
      </c>
      <c r="F210" s="22" t="s">
        <v>295</v>
      </c>
      <c r="G210" s="28"/>
      <c r="H210" s="26"/>
      <c r="I210" s="93"/>
      <c r="J210" s="93">
        <v>3</v>
      </c>
      <c r="K210" s="93"/>
      <c r="L210" s="19"/>
    </row>
    <row r="211" spans="1:12">
      <c r="A211" s="93"/>
      <c r="B211" s="17"/>
      <c r="C211" s="93"/>
      <c r="D211" s="93"/>
      <c r="E211" s="93" t="s">
        <v>101</v>
      </c>
      <c r="F211" s="22" t="s">
        <v>295</v>
      </c>
      <c r="G211" s="28"/>
      <c r="H211" s="26"/>
      <c r="I211" s="93"/>
      <c r="J211" s="93">
        <v>3</v>
      </c>
      <c r="K211" s="93"/>
      <c r="L211" s="19"/>
    </row>
    <row r="212" spans="1:12">
      <c r="A212" s="93"/>
      <c r="B212" s="17"/>
      <c r="C212" s="93"/>
      <c r="D212" s="93"/>
      <c r="E212" s="93" t="s">
        <v>221</v>
      </c>
      <c r="F212" s="22" t="s">
        <v>12</v>
      </c>
      <c r="G212" s="28">
        <v>6</v>
      </c>
      <c r="H212" s="26">
        <v>46800</v>
      </c>
      <c r="I212" s="93"/>
      <c r="J212" s="93">
        <v>3</v>
      </c>
      <c r="K212" s="93"/>
      <c r="L212" s="19"/>
    </row>
    <row r="213" spans="1:12">
      <c r="A213" s="93"/>
      <c r="B213" s="17"/>
      <c r="C213" s="93"/>
      <c r="D213" s="93"/>
      <c r="E213" s="93" t="s">
        <v>131</v>
      </c>
      <c r="F213" s="22" t="s">
        <v>12</v>
      </c>
      <c r="G213" s="28"/>
      <c r="H213" s="26"/>
      <c r="I213" s="93"/>
      <c r="J213" s="93">
        <v>3</v>
      </c>
      <c r="K213" s="93"/>
      <c r="L213" s="19"/>
    </row>
    <row r="214" spans="1:12">
      <c r="A214" s="93"/>
      <c r="B214" s="17"/>
      <c r="C214" s="93"/>
      <c r="D214" s="93"/>
      <c r="E214" s="93" t="s">
        <v>135</v>
      </c>
      <c r="F214" s="22" t="s">
        <v>12</v>
      </c>
      <c r="G214" s="28"/>
      <c r="H214" s="26"/>
      <c r="I214" s="93"/>
      <c r="J214" s="93">
        <v>3</v>
      </c>
      <c r="K214" s="93"/>
      <c r="L214" s="19"/>
    </row>
    <row r="215" spans="1:12">
      <c r="A215" s="93"/>
      <c r="B215" s="17"/>
      <c r="C215" s="93"/>
      <c r="D215" s="93"/>
      <c r="E215" s="93" t="s">
        <v>141</v>
      </c>
      <c r="F215" s="22" t="s">
        <v>12</v>
      </c>
      <c r="G215" s="29"/>
      <c r="H215" s="26"/>
      <c r="I215" s="93"/>
      <c r="J215" s="93">
        <v>3</v>
      </c>
      <c r="K215" s="93"/>
      <c r="L215" s="19"/>
    </row>
    <row r="216" spans="1:12">
      <c r="A216" s="93"/>
      <c r="B216" s="17"/>
      <c r="C216" s="93"/>
      <c r="D216" s="93"/>
      <c r="E216" s="93" t="s">
        <v>139</v>
      </c>
      <c r="F216" s="22" t="s">
        <v>12</v>
      </c>
      <c r="G216" s="29"/>
      <c r="H216" s="26"/>
      <c r="I216" s="93"/>
      <c r="J216" s="93">
        <v>3</v>
      </c>
      <c r="K216" s="93"/>
      <c r="L216" s="19"/>
    </row>
    <row r="217" spans="1:12">
      <c r="A217" s="93"/>
      <c r="B217" s="17"/>
      <c r="C217" s="93"/>
      <c r="D217" s="93"/>
      <c r="E217" s="93" t="s">
        <v>137</v>
      </c>
      <c r="F217" s="22" t="s">
        <v>12</v>
      </c>
      <c r="G217" s="28"/>
      <c r="H217" s="26"/>
      <c r="I217" s="93"/>
      <c r="J217" s="93">
        <v>3</v>
      </c>
      <c r="K217" s="93"/>
      <c r="L217" s="19"/>
    </row>
    <row r="218" spans="1:12">
      <c r="A218" s="93">
        <v>8</v>
      </c>
      <c r="B218" s="35" t="s">
        <v>178</v>
      </c>
      <c r="C218" s="93" t="s">
        <v>199</v>
      </c>
      <c r="D218" s="93">
        <v>10</v>
      </c>
      <c r="E218" s="93" t="s">
        <v>33</v>
      </c>
      <c r="F218" s="22" t="s">
        <v>6</v>
      </c>
      <c r="G218" s="25" t="s">
        <v>251</v>
      </c>
      <c r="H218" s="26">
        <v>706800</v>
      </c>
      <c r="I218" s="93"/>
      <c r="J218" s="93">
        <v>3</v>
      </c>
      <c r="K218" s="93"/>
      <c r="L218" s="19"/>
    </row>
    <row r="219" spans="1:12">
      <c r="A219" s="93"/>
      <c r="B219" s="34"/>
      <c r="C219" s="93" t="s">
        <v>200</v>
      </c>
      <c r="D219" s="93">
        <v>16</v>
      </c>
      <c r="E219" s="93" t="s">
        <v>33</v>
      </c>
      <c r="F219" s="22" t="s">
        <v>6</v>
      </c>
      <c r="G219" s="25"/>
      <c r="H219" s="26"/>
      <c r="I219" s="93"/>
      <c r="J219" s="93">
        <v>3</v>
      </c>
      <c r="K219" s="93"/>
      <c r="L219" s="19"/>
    </row>
    <row r="220" spans="1:12">
      <c r="A220" s="93"/>
      <c r="B220" s="34"/>
      <c r="C220" s="93" t="s">
        <v>179</v>
      </c>
      <c r="D220" s="93">
        <v>7</v>
      </c>
      <c r="E220" s="93" t="s">
        <v>38</v>
      </c>
      <c r="F220" s="22" t="s">
        <v>6</v>
      </c>
      <c r="G220" s="25"/>
      <c r="H220" s="26"/>
      <c r="I220" s="93"/>
      <c r="J220" s="93">
        <v>3</v>
      </c>
      <c r="K220" s="93"/>
      <c r="L220" s="19"/>
    </row>
    <row r="221" spans="1:12">
      <c r="A221" s="93"/>
      <c r="B221" s="34"/>
      <c r="C221" s="93" t="s">
        <v>181</v>
      </c>
      <c r="D221" s="93">
        <v>9</v>
      </c>
      <c r="E221" s="93" t="s">
        <v>42</v>
      </c>
      <c r="F221" s="22" t="s">
        <v>6</v>
      </c>
      <c r="G221" s="25"/>
      <c r="H221" s="26"/>
      <c r="I221" s="93"/>
      <c r="J221" s="93">
        <v>3</v>
      </c>
      <c r="K221" s="93"/>
      <c r="L221" s="19"/>
    </row>
    <row r="222" spans="1:12">
      <c r="A222" s="93"/>
      <c r="B222" s="34"/>
      <c r="C222" s="93" t="s">
        <v>182</v>
      </c>
      <c r="D222" s="93">
        <v>11</v>
      </c>
      <c r="E222" s="93" t="s">
        <v>42</v>
      </c>
      <c r="F222" s="22" t="s">
        <v>6</v>
      </c>
      <c r="G222" s="25"/>
      <c r="H222" s="26"/>
      <c r="I222" s="93"/>
      <c r="J222" s="93">
        <v>3</v>
      </c>
      <c r="K222" s="93"/>
      <c r="L222" s="19"/>
    </row>
    <row r="223" spans="1:12">
      <c r="A223" s="93"/>
      <c r="B223" s="34"/>
      <c r="C223" s="93" t="s">
        <v>183</v>
      </c>
      <c r="D223" s="93">
        <v>7</v>
      </c>
      <c r="E223" s="93" t="s">
        <v>83</v>
      </c>
      <c r="F223" s="22" t="s">
        <v>6</v>
      </c>
      <c r="G223" s="25"/>
      <c r="H223" s="26"/>
      <c r="I223" s="93"/>
      <c r="J223" s="93">
        <v>3</v>
      </c>
      <c r="K223" s="93"/>
      <c r="L223" s="19"/>
    </row>
    <row r="224" spans="1:12">
      <c r="A224" s="93"/>
      <c r="B224" s="34"/>
      <c r="C224" s="93" t="s">
        <v>184</v>
      </c>
      <c r="D224" s="93">
        <v>4</v>
      </c>
      <c r="E224" s="93" t="s">
        <v>83</v>
      </c>
      <c r="F224" s="22" t="s">
        <v>6</v>
      </c>
      <c r="G224" s="25"/>
      <c r="H224" s="26"/>
      <c r="I224" s="93"/>
      <c r="J224" s="93">
        <v>3</v>
      </c>
      <c r="K224" s="93"/>
      <c r="L224" s="19"/>
    </row>
    <row r="225" spans="1:12">
      <c r="A225" s="93"/>
      <c r="B225" s="34"/>
      <c r="C225" s="93" t="s">
        <v>35</v>
      </c>
      <c r="D225" s="93">
        <v>3</v>
      </c>
      <c r="E225" s="93" t="s">
        <v>35</v>
      </c>
      <c r="F225" s="22" t="s">
        <v>6</v>
      </c>
      <c r="G225" s="25"/>
      <c r="H225" s="26"/>
      <c r="I225" s="93"/>
      <c r="J225" s="93">
        <v>3</v>
      </c>
      <c r="K225" s="93"/>
      <c r="L225" s="19"/>
    </row>
    <row r="226" spans="1:12">
      <c r="A226" s="93"/>
      <c r="B226" s="34"/>
      <c r="C226" s="93" t="s">
        <v>186</v>
      </c>
      <c r="D226" s="93">
        <v>4</v>
      </c>
      <c r="E226" s="93" t="s">
        <v>35</v>
      </c>
      <c r="F226" s="22" t="s">
        <v>6</v>
      </c>
      <c r="G226" s="25"/>
      <c r="H226" s="26"/>
      <c r="I226" s="93"/>
      <c r="J226" s="93">
        <v>3</v>
      </c>
      <c r="K226" s="93"/>
      <c r="L226" s="19"/>
    </row>
    <row r="227" spans="1:12">
      <c r="A227" s="93"/>
      <c r="B227" s="34"/>
      <c r="C227" s="93" t="s">
        <v>187</v>
      </c>
      <c r="D227" s="93">
        <v>11</v>
      </c>
      <c r="E227" s="93" t="s">
        <v>35</v>
      </c>
      <c r="F227" s="22" t="s">
        <v>6</v>
      </c>
      <c r="G227" s="25"/>
      <c r="H227" s="26"/>
      <c r="I227" s="93"/>
      <c r="J227" s="93">
        <v>3</v>
      </c>
      <c r="K227" s="93"/>
      <c r="L227" s="19"/>
    </row>
    <row r="228" spans="1:12">
      <c r="A228" s="93"/>
      <c r="B228" s="34"/>
      <c r="C228" s="93" t="s">
        <v>188</v>
      </c>
      <c r="D228" s="93">
        <v>7</v>
      </c>
      <c r="E228" s="93" t="s">
        <v>164</v>
      </c>
      <c r="F228" s="22" t="s">
        <v>6</v>
      </c>
      <c r="G228" s="25"/>
      <c r="H228" s="26"/>
      <c r="I228" s="93"/>
      <c r="J228" s="93">
        <v>3</v>
      </c>
      <c r="K228" s="93"/>
      <c r="L228" s="19"/>
    </row>
    <row r="229" spans="1:12">
      <c r="A229" s="93"/>
      <c r="B229" s="34"/>
      <c r="C229" s="93" t="s">
        <v>189</v>
      </c>
      <c r="D229" s="93">
        <v>8</v>
      </c>
      <c r="E229" s="93" t="s">
        <v>164</v>
      </c>
      <c r="F229" s="22" t="s">
        <v>6</v>
      </c>
      <c r="G229" s="25"/>
      <c r="H229" s="26"/>
      <c r="I229" s="93"/>
      <c r="J229" s="93">
        <v>3</v>
      </c>
      <c r="K229" s="93"/>
      <c r="L229" s="19"/>
    </row>
    <row r="230" spans="1:12">
      <c r="A230" s="93"/>
      <c r="B230" s="34"/>
      <c r="C230" s="93" t="s">
        <v>190</v>
      </c>
      <c r="D230" s="93">
        <v>12</v>
      </c>
      <c r="E230" s="93" t="s">
        <v>164</v>
      </c>
      <c r="F230" s="22" t="s">
        <v>6</v>
      </c>
      <c r="G230" s="25"/>
      <c r="H230" s="26"/>
      <c r="I230" s="93"/>
      <c r="J230" s="93">
        <v>3</v>
      </c>
      <c r="K230" s="93"/>
      <c r="L230" s="19"/>
    </row>
    <row r="231" spans="1:12">
      <c r="A231" s="93"/>
      <c r="B231" s="34"/>
      <c r="C231" s="93" t="s">
        <v>191</v>
      </c>
      <c r="D231" s="93">
        <v>15</v>
      </c>
      <c r="E231" s="93" t="s">
        <v>164</v>
      </c>
      <c r="F231" s="22" t="s">
        <v>6</v>
      </c>
      <c r="G231" s="25"/>
      <c r="H231" s="26"/>
      <c r="I231" s="93"/>
      <c r="J231" s="93">
        <v>3</v>
      </c>
      <c r="K231" s="93"/>
      <c r="L231" s="19"/>
    </row>
    <row r="232" spans="1:12">
      <c r="A232" s="93"/>
      <c r="B232" s="34"/>
      <c r="C232" s="93" t="s">
        <v>193</v>
      </c>
      <c r="D232" s="93">
        <v>9</v>
      </c>
      <c r="E232" s="93" t="s">
        <v>37</v>
      </c>
      <c r="F232" s="22" t="s">
        <v>6</v>
      </c>
      <c r="G232" s="25"/>
      <c r="H232" s="26"/>
      <c r="I232" s="93"/>
      <c r="J232" s="93">
        <v>3</v>
      </c>
      <c r="K232" s="93"/>
      <c r="L232" s="19"/>
    </row>
    <row r="233" spans="1:12">
      <c r="A233" s="93"/>
      <c r="B233" s="34"/>
      <c r="C233" s="93" t="s">
        <v>194</v>
      </c>
      <c r="D233" s="93">
        <v>10</v>
      </c>
      <c r="E233" s="93" t="s">
        <v>37</v>
      </c>
      <c r="F233" s="22" t="s">
        <v>6</v>
      </c>
      <c r="G233" s="25"/>
      <c r="H233" s="26"/>
      <c r="I233" s="93"/>
      <c r="J233" s="93">
        <v>3</v>
      </c>
      <c r="K233" s="93"/>
      <c r="L233" s="19"/>
    </row>
    <row r="234" spans="1:12">
      <c r="A234" s="93"/>
      <c r="B234" s="34"/>
      <c r="C234" s="93" t="s">
        <v>195</v>
      </c>
      <c r="D234" s="93">
        <v>12</v>
      </c>
      <c r="E234" s="93" t="s">
        <v>37</v>
      </c>
      <c r="F234" s="22" t="s">
        <v>6</v>
      </c>
      <c r="G234" s="25"/>
      <c r="H234" s="26"/>
      <c r="I234" s="93"/>
      <c r="J234" s="93">
        <v>3</v>
      </c>
      <c r="K234" s="93"/>
      <c r="L234" s="19"/>
    </row>
    <row r="235" spans="1:12">
      <c r="A235" s="93"/>
      <c r="B235" s="34"/>
      <c r="C235" s="93" t="s">
        <v>197</v>
      </c>
      <c r="D235" s="93">
        <v>7</v>
      </c>
      <c r="E235" s="93" t="s">
        <v>74</v>
      </c>
      <c r="F235" s="22" t="s">
        <v>6</v>
      </c>
      <c r="G235" s="25"/>
      <c r="H235" s="26"/>
      <c r="I235" s="93"/>
      <c r="J235" s="93">
        <v>3</v>
      </c>
      <c r="K235" s="93"/>
      <c r="L235" s="19"/>
    </row>
    <row r="236" spans="1:12">
      <c r="A236" s="93"/>
      <c r="B236" s="34"/>
      <c r="C236" s="93" t="s">
        <v>198</v>
      </c>
      <c r="D236" s="93">
        <v>12</v>
      </c>
      <c r="E236" s="93" t="s">
        <v>74</v>
      </c>
      <c r="F236" s="22" t="s">
        <v>6</v>
      </c>
      <c r="G236" s="25"/>
      <c r="H236" s="26"/>
      <c r="I236" s="93"/>
      <c r="J236" s="93">
        <v>3</v>
      </c>
      <c r="K236" s="93"/>
      <c r="L236" s="19"/>
    </row>
    <row r="237" spans="1:12">
      <c r="A237" s="93"/>
      <c r="B237" s="34"/>
      <c r="C237" s="93" t="s">
        <v>201</v>
      </c>
      <c r="D237" s="93">
        <v>14</v>
      </c>
      <c r="E237" s="93" t="s">
        <v>7</v>
      </c>
      <c r="F237" s="22" t="s">
        <v>7</v>
      </c>
      <c r="G237" s="25" t="s">
        <v>154</v>
      </c>
      <c r="H237" s="26">
        <v>372000</v>
      </c>
      <c r="I237" s="93"/>
      <c r="J237" s="93">
        <v>3</v>
      </c>
      <c r="K237" s="93"/>
      <c r="L237" s="19"/>
    </row>
    <row r="238" spans="1:12">
      <c r="A238" s="93"/>
      <c r="B238" s="34"/>
      <c r="C238" s="93" t="s">
        <v>41</v>
      </c>
      <c r="D238" s="93">
        <v>1</v>
      </c>
      <c r="E238" s="93" t="s">
        <v>41</v>
      </c>
      <c r="F238" s="22" t="s">
        <v>7</v>
      </c>
      <c r="G238" s="25"/>
      <c r="H238" s="26"/>
      <c r="I238" s="93"/>
      <c r="J238" s="93">
        <v>3</v>
      </c>
      <c r="K238" s="93"/>
      <c r="L238" s="19"/>
    </row>
    <row r="239" spans="1:12">
      <c r="A239" s="93"/>
      <c r="B239" s="34"/>
      <c r="C239" s="93" t="s">
        <v>202</v>
      </c>
      <c r="D239" s="93">
        <v>11</v>
      </c>
      <c r="E239" s="93" t="s">
        <v>41</v>
      </c>
      <c r="F239" s="22" t="s">
        <v>7</v>
      </c>
      <c r="G239" s="25"/>
      <c r="H239" s="26"/>
      <c r="I239" s="93"/>
      <c r="J239" s="93">
        <v>3</v>
      </c>
      <c r="K239" s="93"/>
      <c r="L239" s="19"/>
    </row>
    <row r="240" spans="1:12">
      <c r="A240" s="93"/>
      <c r="B240" s="34"/>
      <c r="C240" s="93" t="s">
        <v>204</v>
      </c>
      <c r="D240" s="93">
        <v>2</v>
      </c>
      <c r="E240" s="93" t="s">
        <v>42</v>
      </c>
      <c r="F240" s="22" t="s">
        <v>7</v>
      </c>
      <c r="G240" s="25"/>
      <c r="H240" s="26"/>
      <c r="I240" s="93"/>
      <c r="J240" s="93">
        <v>3</v>
      </c>
      <c r="K240" s="93"/>
      <c r="L240" s="19"/>
    </row>
    <row r="241" spans="1:12">
      <c r="A241" s="93"/>
      <c r="B241" s="34"/>
      <c r="C241" s="93" t="s">
        <v>205</v>
      </c>
      <c r="D241" s="93">
        <v>3</v>
      </c>
      <c r="E241" s="93" t="s">
        <v>42</v>
      </c>
      <c r="F241" s="22" t="s">
        <v>7</v>
      </c>
      <c r="G241" s="25"/>
      <c r="H241" s="26"/>
      <c r="I241" s="93"/>
      <c r="J241" s="93">
        <v>3</v>
      </c>
      <c r="K241" s="93"/>
      <c r="L241" s="19"/>
    </row>
    <row r="242" spans="1:12">
      <c r="A242" s="93"/>
      <c r="B242" s="34"/>
      <c r="C242" s="93" t="s">
        <v>206</v>
      </c>
      <c r="D242" s="93">
        <v>1</v>
      </c>
      <c r="E242" s="93" t="s">
        <v>43</v>
      </c>
      <c r="F242" s="22" t="s">
        <v>7</v>
      </c>
      <c r="G242" s="25"/>
      <c r="H242" s="26"/>
      <c r="I242" s="93"/>
      <c r="J242" s="93">
        <v>3</v>
      </c>
      <c r="K242" s="93"/>
      <c r="L242" s="19"/>
    </row>
    <row r="243" spans="1:12">
      <c r="A243" s="93"/>
      <c r="B243" s="34"/>
      <c r="C243" s="93" t="s">
        <v>207</v>
      </c>
      <c r="D243" s="93">
        <v>4</v>
      </c>
      <c r="E243" s="93" t="s">
        <v>43</v>
      </c>
      <c r="F243" s="22" t="s">
        <v>7</v>
      </c>
      <c r="G243" s="25"/>
      <c r="H243" s="26"/>
      <c r="I243" s="93"/>
      <c r="J243" s="93">
        <v>3</v>
      </c>
      <c r="K243" s="93"/>
      <c r="L243" s="19"/>
    </row>
    <row r="244" spans="1:12">
      <c r="A244" s="93"/>
      <c r="B244" s="34"/>
      <c r="C244" s="93" t="s">
        <v>208</v>
      </c>
      <c r="D244" s="93">
        <v>2</v>
      </c>
      <c r="E244" s="93" t="s">
        <v>43</v>
      </c>
      <c r="F244" s="22" t="s">
        <v>7</v>
      </c>
      <c r="G244" s="25"/>
      <c r="H244" s="26"/>
      <c r="I244" s="93"/>
      <c r="J244" s="93">
        <v>3</v>
      </c>
      <c r="K244" s="93"/>
      <c r="L244" s="19"/>
    </row>
    <row r="245" spans="1:12">
      <c r="A245" s="93"/>
      <c r="B245" s="34"/>
      <c r="C245" s="93" t="s">
        <v>209</v>
      </c>
      <c r="D245" s="93">
        <v>1</v>
      </c>
      <c r="E245" s="93" t="s">
        <v>99</v>
      </c>
      <c r="F245" s="22" t="s">
        <v>7</v>
      </c>
      <c r="G245" s="25"/>
      <c r="H245" s="26"/>
      <c r="I245" s="93"/>
      <c r="J245" s="93">
        <v>3</v>
      </c>
      <c r="K245" s="93"/>
      <c r="L245" s="19"/>
    </row>
    <row r="246" spans="1:12">
      <c r="A246" s="93"/>
      <c r="B246" s="34"/>
      <c r="C246" s="93" t="s">
        <v>210</v>
      </c>
      <c r="D246" s="93">
        <v>8</v>
      </c>
      <c r="E246" s="93" t="s">
        <v>40</v>
      </c>
      <c r="F246" s="22" t="s">
        <v>7</v>
      </c>
      <c r="G246" s="25"/>
      <c r="H246" s="26"/>
      <c r="I246" s="93"/>
      <c r="J246" s="93">
        <v>3</v>
      </c>
      <c r="K246" s="93"/>
      <c r="L246" s="19"/>
    </row>
    <row r="247" spans="1:12">
      <c r="A247" s="93"/>
      <c r="B247" s="40"/>
      <c r="C247" s="93" t="s">
        <v>226</v>
      </c>
      <c r="D247" s="93">
        <v>5</v>
      </c>
      <c r="E247" s="93" t="s">
        <v>137</v>
      </c>
      <c r="F247" s="22" t="s">
        <v>12</v>
      </c>
      <c r="G247" s="25" t="s">
        <v>163</v>
      </c>
      <c r="H247" s="26">
        <v>632400</v>
      </c>
      <c r="I247" s="93"/>
      <c r="J247" s="93">
        <v>3</v>
      </c>
      <c r="K247" s="93"/>
      <c r="L247" s="19"/>
    </row>
    <row r="248" spans="1:12">
      <c r="A248" s="93"/>
      <c r="B248" s="40"/>
      <c r="C248" s="93" t="s">
        <v>227</v>
      </c>
      <c r="D248" s="93">
        <v>6</v>
      </c>
      <c r="E248" s="93" t="s">
        <v>137</v>
      </c>
      <c r="F248" s="22" t="s">
        <v>12</v>
      </c>
      <c r="G248" s="25"/>
      <c r="H248" s="26"/>
      <c r="I248" s="93"/>
      <c r="J248" s="93">
        <v>3</v>
      </c>
      <c r="K248" s="93"/>
      <c r="L248" s="19"/>
    </row>
    <row r="249" spans="1:12">
      <c r="A249" s="93"/>
      <c r="B249" s="40"/>
      <c r="C249" s="93" t="s">
        <v>228</v>
      </c>
      <c r="D249" s="93">
        <v>1</v>
      </c>
      <c r="E249" s="93" t="s">
        <v>141</v>
      </c>
      <c r="F249" s="22" t="s">
        <v>12</v>
      </c>
      <c r="G249" s="25"/>
      <c r="H249" s="26"/>
      <c r="I249" s="93"/>
      <c r="J249" s="93">
        <v>3</v>
      </c>
      <c r="K249" s="93"/>
      <c r="L249" s="19"/>
    </row>
    <row r="250" spans="1:12">
      <c r="A250" s="93"/>
      <c r="B250" s="40"/>
      <c r="C250" s="93" t="s">
        <v>229</v>
      </c>
      <c r="D250" s="93">
        <v>7</v>
      </c>
      <c r="E250" s="93" t="s">
        <v>141</v>
      </c>
      <c r="F250" s="22" t="s">
        <v>12</v>
      </c>
      <c r="G250" s="25"/>
      <c r="H250" s="26"/>
      <c r="I250" s="93"/>
      <c r="J250" s="93">
        <v>3</v>
      </c>
      <c r="K250" s="93"/>
      <c r="L250" s="19"/>
    </row>
    <row r="251" spans="1:12">
      <c r="A251" s="93"/>
      <c r="B251" s="40"/>
      <c r="C251" s="93" t="s">
        <v>230</v>
      </c>
      <c r="D251" s="93">
        <v>8</v>
      </c>
      <c r="E251" s="93" t="s">
        <v>141</v>
      </c>
      <c r="F251" s="22" t="s">
        <v>12</v>
      </c>
      <c r="G251" s="25"/>
      <c r="H251" s="26"/>
      <c r="I251" s="93"/>
      <c r="J251" s="93">
        <v>3</v>
      </c>
      <c r="K251" s="93"/>
      <c r="L251" s="19"/>
    </row>
    <row r="252" spans="1:12">
      <c r="A252" s="93"/>
      <c r="B252" s="34"/>
      <c r="C252" s="93" t="s">
        <v>212</v>
      </c>
      <c r="D252" s="93">
        <v>17</v>
      </c>
      <c r="E252" s="93" t="s">
        <v>56</v>
      </c>
      <c r="F252" s="22" t="s">
        <v>12</v>
      </c>
      <c r="G252" s="25"/>
      <c r="H252" s="26"/>
      <c r="I252" s="93"/>
      <c r="J252" s="93">
        <v>3</v>
      </c>
      <c r="K252" s="93"/>
      <c r="L252" s="19"/>
    </row>
    <row r="253" spans="1:12">
      <c r="A253" s="93"/>
      <c r="B253" s="34"/>
      <c r="C253" s="93" t="s">
        <v>136</v>
      </c>
      <c r="D253" s="93">
        <v>19</v>
      </c>
      <c r="E253" s="93" t="s">
        <v>56</v>
      </c>
      <c r="F253" s="22" t="s">
        <v>12</v>
      </c>
      <c r="G253" s="25"/>
      <c r="H253" s="26"/>
      <c r="I253" s="93"/>
      <c r="J253" s="93">
        <v>3</v>
      </c>
      <c r="K253" s="93"/>
      <c r="L253" s="19"/>
    </row>
    <row r="254" spans="1:12">
      <c r="A254" s="93"/>
      <c r="B254" s="34"/>
      <c r="C254" s="93" t="s">
        <v>213</v>
      </c>
      <c r="D254" s="93">
        <v>20</v>
      </c>
      <c r="E254" s="93" t="s">
        <v>56</v>
      </c>
      <c r="F254" s="22" t="s">
        <v>12</v>
      </c>
      <c r="G254" s="25"/>
      <c r="H254" s="26"/>
      <c r="I254" s="93"/>
      <c r="J254" s="93">
        <v>3</v>
      </c>
      <c r="K254" s="93"/>
      <c r="L254" s="19"/>
    </row>
    <row r="255" spans="1:12">
      <c r="A255" s="93"/>
      <c r="B255" s="34"/>
      <c r="C255" s="93" t="s">
        <v>214</v>
      </c>
      <c r="D255" s="93">
        <v>25</v>
      </c>
      <c r="E255" s="93" t="s">
        <v>56</v>
      </c>
      <c r="F255" s="22" t="s">
        <v>12</v>
      </c>
      <c r="G255" s="25"/>
      <c r="H255" s="26"/>
      <c r="I255" s="93"/>
      <c r="J255" s="93">
        <v>3</v>
      </c>
      <c r="K255" s="93"/>
      <c r="L255" s="19"/>
    </row>
    <row r="256" spans="1:12">
      <c r="A256" s="93"/>
      <c r="B256" s="34"/>
      <c r="C256" s="93" t="s">
        <v>215</v>
      </c>
      <c r="D256" s="93">
        <v>26</v>
      </c>
      <c r="E256" s="93" t="s">
        <v>56</v>
      </c>
      <c r="F256" s="22" t="s">
        <v>12</v>
      </c>
      <c r="G256" s="25"/>
      <c r="H256" s="26"/>
      <c r="I256" s="93"/>
      <c r="J256" s="93">
        <v>3</v>
      </c>
      <c r="K256" s="93"/>
      <c r="L256" s="19"/>
    </row>
    <row r="257" spans="1:12">
      <c r="A257" s="93"/>
      <c r="B257" s="34"/>
      <c r="C257" s="93" t="s">
        <v>216</v>
      </c>
      <c r="D257" s="93">
        <v>5</v>
      </c>
      <c r="E257" s="93" t="s">
        <v>131</v>
      </c>
      <c r="F257" s="22" t="s">
        <v>12</v>
      </c>
      <c r="G257" s="25"/>
      <c r="H257" s="26"/>
      <c r="I257" s="93"/>
      <c r="J257" s="93">
        <v>3</v>
      </c>
      <c r="K257" s="93"/>
      <c r="L257" s="19"/>
    </row>
    <row r="258" spans="1:12">
      <c r="A258" s="93"/>
      <c r="B258" s="34"/>
      <c r="C258" s="93" t="s">
        <v>217</v>
      </c>
      <c r="D258" s="93">
        <v>6</v>
      </c>
      <c r="E258" s="93" t="s">
        <v>131</v>
      </c>
      <c r="F258" s="22" t="s">
        <v>12</v>
      </c>
      <c r="G258" s="25"/>
      <c r="H258" s="26"/>
      <c r="I258" s="93"/>
      <c r="J258" s="93">
        <v>3</v>
      </c>
      <c r="K258" s="93"/>
      <c r="L258" s="19"/>
    </row>
    <row r="259" spans="1:12">
      <c r="A259" s="93"/>
      <c r="B259" s="34"/>
      <c r="C259" s="93" t="s">
        <v>218</v>
      </c>
      <c r="D259" s="93">
        <v>11</v>
      </c>
      <c r="E259" s="93" t="s">
        <v>131</v>
      </c>
      <c r="F259" s="22" t="s">
        <v>12</v>
      </c>
      <c r="G259" s="25"/>
      <c r="H259" s="26"/>
      <c r="I259" s="93"/>
      <c r="J259" s="93">
        <v>3</v>
      </c>
      <c r="K259" s="93"/>
      <c r="L259" s="19"/>
    </row>
    <row r="260" spans="1:12">
      <c r="A260" s="93"/>
      <c r="B260" s="40"/>
      <c r="C260" s="93" t="s">
        <v>220</v>
      </c>
      <c r="D260" s="93">
        <v>12</v>
      </c>
      <c r="E260" s="93" t="s">
        <v>60</v>
      </c>
      <c r="F260" s="22" t="s">
        <v>12</v>
      </c>
      <c r="G260" s="25"/>
      <c r="H260" s="26"/>
      <c r="I260" s="93"/>
      <c r="J260" s="93">
        <v>3</v>
      </c>
      <c r="K260" s="93"/>
      <c r="L260" s="19"/>
    </row>
    <row r="261" spans="1:12">
      <c r="A261" s="93"/>
      <c r="B261" s="40"/>
      <c r="C261" s="93" t="s">
        <v>222</v>
      </c>
      <c r="D261" s="93">
        <v>7</v>
      </c>
      <c r="E261" s="93" t="s">
        <v>221</v>
      </c>
      <c r="F261" s="22" t="s">
        <v>12</v>
      </c>
      <c r="G261" s="25"/>
      <c r="H261" s="26"/>
      <c r="I261" s="93"/>
      <c r="J261" s="93">
        <v>3</v>
      </c>
      <c r="K261" s="93"/>
      <c r="L261" s="19"/>
    </row>
    <row r="262" spans="1:12">
      <c r="A262" s="93"/>
      <c r="B262" s="40"/>
      <c r="C262" s="93" t="s">
        <v>224</v>
      </c>
      <c r="D262" s="93">
        <v>7</v>
      </c>
      <c r="E262" s="93" t="s">
        <v>135</v>
      </c>
      <c r="F262" s="22" t="s">
        <v>12</v>
      </c>
      <c r="G262" s="25"/>
      <c r="H262" s="26"/>
      <c r="I262" s="93"/>
      <c r="J262" s="93">
        <v>3</v>
      </c>
      <c r="K262" s="93"/>
      <c r="L262" s="19"/>
    </row>
    <row r="263" spans="1:12">
      <c r="A263" s="93"/>
      <c r="B263" s="40"/>
      <c r="C263" s="93" t="s">
        <v>225</v>
      </c>
      <c r="D263" s="93">
        <v>9</v>
      </c>
      <c r="E263" s="93" t="s">
        <v>135</v>
      </c>
      <c r="F263" s="22" t="s">
        <v>12</v>
      </c>
      <c r="G263" s="25"/>
      <c r="H263" s="26"/>
      <c r="I263" s="93"/>
      <c r="J263" s="93">
        <v>3</v>
      </c>
      <c r="K263" s="93"/>
      <c r="L263" s="19"/>
    </row>
    <row r="264" spans="1:12">
      <c r="A264" s="93"/>
      <c r="B264" s="34"/>
      <c r="C264" s="93" t="s">
        <v>8</v>
      </c>
      <c r="D264" s="93">
        <v>13</v>
      </c>
      <c r="E264" s="93" t="s">
        <v>45</v>
      </c>
      <c r="F264" s="22" t="s">
        <v>8</v>
      </c>
      <c r="G264" s="25" t="s">
        <v>252</v>
      </c>
      <c r="H264" s="26">
        <v>148800</v>
      </c>
      <c r="I264" s="93"/>
      <c r="J264" s="93">
        <v>3</v>
      </c>
      <c r="K264" s="93"/>
      <c r="L264" s="19"/>
    </row>
    <row r="265" spans="1:12">
      <c r="A265" s="93"/>
      <c r="B265" s="34"/>
      <c r="C265" s="93" t="s">
        <v>8</v>
      </c>
      <c r="D265" s="93">
        <v>3</v>
      </c>
      <c r="E265" s="93" t="s">
        <v>45</v>
      </c>
      <c r="F265" s="22" t="s">
        <v>8</v>
      </c>
      <c r="G265" s="25"/>
      <c r="H265" s="26"/>
      <c r="I265" s="93"/>
      <c r="J265" s="93">
        <v>3</v>
      </c>
      <c r="K265" s="93"/>
      <c r="L265" s="19"/>
    </row>
    <row r="266" spans="1:12">
      <c r="A266" s="93"/>
      <c r="B266" s="34"/>
      <c r="C266" s="93" t="s">
        <v>231</v>
      </c>
      <c r="D266" s="93">
        <v>7</v>
      </c>
      <c r="E266" s="93" t="s">
        <v>45</v>
      </c>
      <c r="F266" s="22" t="s">
        <v>8</v>
      </c>
      <c r="G266" s="25"/>
      <c r="H266" s="26"/>
      <c r="I266" s="93"/>
      <c r="J266" s="93">
        <v>3</v>
      </c>
      <c r="K266" s="93"/>
      <c r="L266" s="19"/>
    </row>
    <row r="267" spans="1:12">
      <c r="A267" s="93"/>
      <c r="B267" s="34"/>
      <c r="C267" s="93" t="s">
        <v>8</v>
      </c>
      <c r="D267" s="93">
        <v>14</v>
      </c>
      <c r="E267" s="93" t="s">
        <v>45</v>
      </c>
      <c r="F267" s="22" t="s">
        <v>8</v>
      </c>
      <c r="G267" s="25"/>
      <c r="H267" s="26"/>
      <c r="I267" s="93"/>
      <c r="J267" s="93">
        <v>3</v>
      </c>
      <c r="K267" s="93"/>
      <c r="L267" s="19"/>
    </row>
    <row r="268" spans="1:12">
      <c r="A268" s="93"/>
      <c r="B268" s="34"/>
      <c r="C268" s="93" t="s">
        <v>232</v>
      </c>
      <c r="D268" s="93">
        <v>5</v>
      </c>
      <c r="E268" s="93" t="s">
        <v>9</v>
      </c>
      <c r="F268" s="22" t="s">
        <v>9</v>
      </c>
      <c r="G268" s="25" t="s">
        <v>252</v>
      </c>
      <c r="H268" s="26">
        <v>148800</v>
      </c>
      <c r="I268" s="93"/>
      <c r="J268" s="93">
        <v>3</v>
      </c>
      <c r="K268" s="29"/>
      <c r="L268" s="19"/>
    </row>
    <row r="269" spans="1:12">
      <c r="A269" s="93"/>
      <c r="B269" s="34"/>
      <c r="C269" s="93" t="s">
        <v>9</v>
      </c>
      <c r="D269" s="93">
        <v>2</v>
      </c>
      <c r="E269" s="93" t="s">
        <v>9</v>
      </c>
      <c r="F269" s="22" t="s">
        <v>9</v>
      </c>
      <c r="G269" s="25"/>
      <c r="H269" s="26"/>
      <c r="I269" s="93"/>
      <c r="J269" s="93">
        <v>3</v>
      </c>
      <c r="K269" s="29"/>
      <c r="L269" s="19"/>
    </row>
    <row r="270" spans="1:12">
      <c r="A270" s="93"/>
      <c r="B270" s="34"/>
      <c r="C270" s="93" t="s">
        <v>51</v>
      </c>
      <c r="D270" s="93">
        <v>1</v>
      </c>
      <c r="E270" s="93" t="s">
        <v>51</v>
      </c>
      <c r="F270" s="22" t="s">
        <v>9</v>
      </c>
      <c r="G270" s="25"/>
      <c r="H270" s="26"/>
      <c r="I270" s="93"/>
      <c r="J270" s="93">
        <v>3</v>
      </c>
      <c r="K270" s="29"/>
      <c r="L270" s="19"/>
    </row>
    <row r="271" spans="1:12">
      <c r="A271" s="93"/>
      <c r="B271" s="34"/>
      <c r="C271" s="93" t="s">
        <v>233</v>
      </c>
      <c r="D271" s="93">
        <v>5</v>
      </c>
      <c r="E271" s="93" t="s">
        <v>51</v>
      </c>
      <c r="F271" s="22" t="s">
        <v>9</v>
      </c>
      <c r="G271" s="25"/>
      <c r="H271" s="26"/>
      <c r="I271" s="93"/>
      <c r="J271" s="93">
        <v>3</v>
      </c>
      <c r="K271" s="29"/>
      <c r="L271" s="19"/>
    </row>
    <row r="272" spans="1:12">
      <c r="A272" s="93"/>
      <c r="B272" s="34"/>
      <c r="C272" s="93" t="s">
        <v>236</v>
      </c>
      <c r="D272" s="93">
        <v>10</v>
      </c>
      <c r="E272" s="93" t="s">
        <v>55</v>
      </c>
      <c r="F272" s="22" t="s">
        <v>11</v>
      </c>
      <c r="G272" s="25" t="s">
        <v>252</v>
      </c>
      <c r="H272" s="26">
        <v>148800</v>
      </c>
      <c r="I272" s="93"/>
      <c r="J272" s="93">
        <v>3</v>
      </c>
      <c r="K272" s="29"/>
      <c r="L272" s="19"/>
    </row>
    <row r="273" spans="1:12">
      <c r="A273" s="93"/>
      <c r="B273" s="34"/>
      <c r="C273" s="93" t="s">
        <v>237</v>
      </c>
      <c r="D273" s="93">
        <v>13</v>
      </c>
      <c r="E273" s="93" t="s">
        <v>55</v>
      </c>
      <c r="F273" s="22" t="s">
        <v>11</v>
      </c>
      <c r="G273" s="25"/>
      <c r="H273" s="26"/>
      <c r="I273" s="93"/>
      <c r="J273" s="93">
        <v>3</v>
      </c>
      <c r="K273" s="29"/>
      <c r="L273" s="19"/>
    </row>
    <row r="274" spans="1:12">
      <c r="A274" s="93"/>
      <c r="B274" s="34"/>
      <c r="C274" s="93" t="s">
        <v>234</v>
      </c>
      <c r="D274" s="93">
        <v>9</v>
      </c>
      <c r="E274" s="93" t="s">
        <v>11</v>
      </c>
      <c r="F274" s="22" t="s">
        <v>11</v>
      </c>
      <c r="G274" s="25"/>
      <c r="H274" s="26"/>
      <c r="I274" s="93"/>
      <c r="J274" s="93">
        <v>3</v>
      </c>
      <c r="K274" s="29"/>
      <c r="L274" s="19"/>
    </row>
    <row r="275" spans="1:12">
      <c r="A275" s="93"/>
      <c r="B275" s="34"/>
      <c r="C275" s="93" t="s">
        <v>235</v>
      </c>
      <c r="D275" s="93">
        <v>11</v>
      </c>
      <c r="E275" s="93" t="s">
        <v>11</v>
      </c>
      <c r="F275" s="22" t="s">
        <v>11</v>
      </c>
      <c r="G275" s="25"/>
      <c r="H275" s="26"/>
      <c r="I275" s="93"/>
      <c r="J275" s="93">
        <v>3</v>
      </c>
      <c r="K275" s="29"/>
      <c r="L275" s="19"/>
    </row>
    <row r="276" spans="1:12">
      <c r="A276" s="93"/>
      <c r="B276" s="34"/>
      <c r="C276" s="93" t="s">
        <v>240</v>
      </c>
      <c r="D276" s="93">
        <v>2</v>
      </c>
      <c r="E276" s="93" t="s">
        <v>61</v>
      </c>
      <c r="F276" s="22" t="s">
        <v>13</v>
      </c>
      <c r="G276" s="25" t="s">
        <v>159</v>
      </c>
      <c r="H276" s="26">
        <v>186000</v>
      </c>
      <c r="I276" s="93"/>
      <c r="J276" s="93">
        <v>3</v>
      </c>
      <c r="K276" s="29"/>
      <c r="L276" s="19"/>
    </row>
    <row r="277" spans="1:12">
      <c r="A277" s="93"/>
      <c r="B277" s="34"/>
      <c r="C277" s="93" t="s">
        <v>241</v>
      </c>
      <c r="D277" s="93">
        <v>11</v>
      </c>
      <c r="E277" s="93" t="s">
        <v>61</v>
      </c>
      <c r="F277" s="22" t="s">
        <v>13</v>
      </c>
      <c r="G277" s="25"/>
      <c r="H277" s="26"/>
      <c r="I277" s="93"/>
      <c r="J277" s="93">
        <v>3</v>
      </c>
      <c r="K277" s="29"/>
      <c r="L277" s="19"/>
    </row>
    <row r="278" spans="1:12">
      <c r="A278" s="93"/>
      <c r="B278" s="34"/>
      <c r="C278" s="93" t="s">
        <v>242</v>
      </c>
      <c r="D278" s="93">
        <v>14</v>
      </c>
      <c r="E278" s="93" t="s">
        <v>61</v>
      </c>
      <c r="F278" s="22" t="s">
        <v>13</v>
      </c>
      <c r="G278" s="25"/>
      <c r="H278" s="26"/>
      <c r="I278" s="93"/>
      <c r="J278" s="93">
        <v>3</v>
      </c>
      <c r="K278" s="29"/>
      <c r="L278" s="19"/>
    </row>
    <row r="279" spans="1:12">
      <c r="A279" s="93"/>
      <c r="B279" s="34"/>
      <c r="C279" s="93" t="s">
        <v>238</v>
      </c>
      <c r="D279" s="93">
        <v>5</v>
      </c>
      <c r="E279" s="93" t="s">
        <v>62</v>
      </c>
      <c r="F279" s="22" t="s">
        <v>13</v>
      </c>
      <c r="G279" s="25"/>
      <c r="H279" s="26"/>
      <c r="I279" s="93"/>
      <c r="J279" s="93">
        <v>3</v>
      </c>
      <c r="K279" s="29"/>
      <c r="L279" s="19"/>
    </row>
    <row r="280" spans="1:12">
      <c r="A280" s="93"/>
      <c r="B280" s="34"/>
      <c r="C280" s="93" t="s">
        <v>179</v>
      </c>
      <c r="D280" s="93">
        <v>7</v>
      </c>
      <c r="E280" s="93" t="s">
        <v>62</v>
      </c>
      <c r="F280" s="22" t="s">
        <v>13</v>
      </c>
      <c r="G280" s="25"/>
      <c r="H280" s="26"/>
      <c r="I280" s="93"/>
      <c r="J280" s="93">
        <v>3</v>
      </c>
      <c r="K280" s="29"/>
      <c r="L280" s="19"/>
    </row>
    <row r="281" spans="1:12">
      <c r="A281" s="93"/>
      <c r="B281" s="34"/>
      <c r="C281" s="93" t="s">
        <v>243</v>
      </c>
      <c r="D281" s="93">
        <v>1</v>
      </c>
      <c r="E281" s="93" t="s">
        <v>14</v>
      </c>
      <c r="F281" s="22" t="s">
        <v>14</v>
      </c>
      <c r="G281" s="25" t="s">
        <v>159</v>
      </c>
      <c r="H281" s="26">
        <v>186000</v>
      </c>
      <c r="I281" s="93"/>
      <c r="J281" s="93">
        <v>3</v>
      </c>
      <c r="K281" s="29"/>
      <c r="L281" s="19"/>
    </row>
    <row r="282" spans="1:12">
      <c r="A282" s="93"/>
      <c r="B282" s="34"/>
      <c r="C282" s="93" t="s">
        <v>244</v>
      </c>
      <c r="D282" s="93">
        <v>3</v>
      </c>
      <c r="E282" s="93" t="s">
        <v>14</v>
      </c>
      <c r="F282" s="22" t="s">
        <v>14</v>
      </c>
      <c r="G282" s="25"/>
      <c r="H282" s="26"/>
      <c r="I282" s="93"/>
      <c r="J282" s="93">
        <v>3</v>
      </c>
      <c r="K282" s="29"/>
      <c r="L282" s="19"/>
    </row>
    <row r="283" spans="1:12">
      <c r="A283" s="93"/>
      <c r="B283" s="34"/>
      <c r="C283" s="93" t="s">
        <v>245</v>
      </c>
      <c r="D283" s="93">
        <v>4</v>
      </c>
      <c r="E283" s="93" t="s">
        <v>14</v>
      </c>
      <c r="F283" s="22" t="s">
        <v>14</v>
      </c>
      <c r="G283" s="25"/>
      <c r="H283" s="26"/>
      <c r="I283" s="93"/>
      <c r="J283" s="93">
        <v>3</v>
      </c>
      <c r="K283" s="29"/>
      <c r="L283" s="19"/>
    </row>
    <row r="284" spans="1:12">
      <c r="A284" s="93"/>
      <c r="B284" s="34"/>
      <c r="C284" s="93" t="s">
        <v>246</v>
      </c>
      <c r="D284" s="93">
        <v>8</v>
      </c>
      <c r="E284" s="93" t="s">
        <v>66</v>
      </c>
      <c r="F284" s="22" t="s">
        <v>14</v>
      </c>
      <c r="G284" s="25"/>
      <c r="H284" s="26"/>
      <c r="I284" s="93"/>
      <c r="J284" s="93">
        <v>3</v>
      </c>
      <c r="K284" s="29"/>
      <c r="L284" s="19"/>
    </row>
    <row r="285" spans="1:12">
      <c r="A285" s="93"/>
      <c r="B285" s="34"/>
      <c r="C285" s="93" t="s">
        <v>247</v>
      </c>
      <c r="D285" s="93">
        <v>15</v>
      </c>
      <c r="E285" s="93" t="s">
        <v>66</v>
      </c>
      <c r="F285" s="22" t="s">
        <v>14</v>
      </c>
      <c r="G285" s="25"/>
      <c r="H285" s="26"/>
      <c r="I285" s="93"/>
      <c r="J285" s="93">
        <v>3</v>
      </c>
      <c r="K285" s="29"/>
      <c r="L285" s="19"/>
    </row>
    <row r="286" spans="1:12">
      <c r="A286" s="93"/>
      <c r="B286" s="34"/>
      <c r="C286" s="93" t="s">
        <v>248</v>
      </c>
      <c r="D286" s="93">
        <v>8</v>
      </c>
      <c r="E286" s="93" t="s">
        <v>52</v>
      </c>
      <c r="F286" s="22" t="s">
        <v>10</v>
      </c>
      <c r="G286" s="25" t="s">
        <v>253</v>
      </c>
      <c r="H286" s="26">
        <v>111600</v>
      </c>
      <c r="I286" s="93"/>
      <c r="J286" s="93">
        <v>3</v>
      </c>
      <c r="K286" s="29"/>
      <c r="L286" s="19"/>
    </row>
    <row r="287" spans="1:12">
      <c r="A287" s="93"/>
      <c r="B287" s="34"/>
      <c r="C287" s="93" t="s">
        <v>249</v>
      </c>
      <c r="D287" s="93">
        <v>9</v>
      </c>
      <c r="E287" s="93" t="s">
        <v>52</v>
      </c>
      <c r="F287" s="22" t="s">
        <v>10</v>
      </c>
      <c r="G287" s="25"/>
      <c r="H287" s="26"/>
      <c r="I287" s="93"/>
      <c r="J287" s="93">
        <v>3</v>
      </c>
      <c r="K287" s="29"/>
      <c r="L287" s="19"/>
    </row>
    <row r="288" spans="1:12">
      <c r="A288" s="93"/>
      <c r="B288" s="34"/>
      <c r="C288" s="93" t="s">
        <v>250</v>
      </c>
      <c r="D288" s="93">
        <v>11</v>
      </c>
      <c r="E288" s="93" t="s">
        <v>52</v>
      </c>
      <c r="F288" s="22" t="s">
        <v>10</v>
      </c>
      <c r="G288" s="25"/>
      <c r="H288" s="26"/>
      <c r="I288" s="93"/>
      <c r="J288" s="93">
        <v>3</v>
      </c>
      <c r="K288" s="29"/>
      <c r="L288" s="19"/>
    </row>
    <row r="289" spans="1:12">
      <c r="A289" s="93">
        <v>9</v>
      </c>
      <c r="B289" s="21" t="s">
        <v>254</v>
      </c>
      <c r="C289" s="93" t="s">
        <v>180</v>
      </c>
      <c r="D289" s="93">
        <v>4</v>
      </c>
      <c r="E289" s="93" t="s">
        <v>42</v>
      </c>
      <c r="F289" s="93" t="s">
        <v>6</v>
      </c>
      <c r="G289" s="28" t="s">
        <v>256</v>
      </c>
      <c r="H289" s="26">
        <v>39600</v>
      </c>
      <c r="I289" s="93"/>
      <c r="J289" s="93">
        <v>3</v>
      </c>
      <c r="K289" s="93"/>
      <c r="L289" s="19"/>
    </row>
    <row r="290" spans="1:12">
      <c r="A290" s="93"/>
      <c r="B290" s="21"/>
      <c r="C290" s="93" t="s">
        <v>185</v>
      </c>
      <c r="D290" s="93">
        <v>6</v>
      </c>
      <c r="E290" s="93" t="s">
        <v>34</v>
      </c>
      <c r="F290" s="93" t="s">
        <v>6</v>
      </c>
      <c r="G290" s="28"/>
      <c r="H290" s="26"/>
      <c r="I290" s="93"/>
      <c r="J290" s="93">
        <v>3</v>
      </c>
      <c r="K290" s="93"/>
      <c r="L290" s="19"/>
    </row>
    <row r="291" spans="1:12">
      <c r="A291" s="93"/>
      <c r="B291" s="21"/>
      <c r="C291" s="93" t="s">
        <v>192</v>
      </c>
      <c r="D291" s="93">
        <v>4</v>
      </c>
      <c r="E291" s="93" t="s">
        <v>37</v>
      </c>
      <c r="F291" s="93" t="s">
        <v>6</v>
      </c>
      <c r="G291" s="28"/>
      <c r="H291" s="26"/>
      <c r="I291" s="93"/>
      <c r="J291" s="93">
        <v>3</v>
      </c>
      <c r="K291" s="93"/>
      <c r="L291" s="19"/>
    </row>
    <row r="292" spans="1:12">
      <c r="A292" s="93"/>
      <c r="B292" s="21"/>
      <c r="C292" s="93" t="s">
        <v>196</v>
      </c>
      <c r="D292" s="93">
        <v>6</v>
      </c>
      <c r="E292" s="93" t="s">
        <v>74</v>
      </c>
      <c r="F292" s="93" t="s">
        <v>6</v>
      </c>
      <c r="G292" s="28"/>
      <c r="H292" s="26"/>
      <c r="I292" s="93"/>
      <c r="J292" s="93">
        <v>3</v>
      </c>
      <c r="K292" s="93"/>
      <c r="L292" s="19"/>
    </row>
    <row r="293" spans="1:12">
      <c r="A293" s="93"/>
      <c r="B293" s="21"/>
      <c r="C293" s="93" t="s">
        <v>211</v>
      </c>
      <c r="D293" s="93">
        <v>16</v>
      </c>
      <c r="E293" s="93" t="s">
        <v>56</v>
      </c>
      <c r="F293" s="93" t="s">
        <v>12</v>
      </c>
      <c r="G293" s="28" t="s">
        <v>257</v>
      </c>
      <c r="H293" s="26">
        <v>29700</v>
      </c>
      <c r="I293" s="93"/>
      <c r="J293" s="93">
        <v>3</v>
      </c>
      <c r="K293" s="93"/>
      <c r="L293" s="19"/>
    </row>
    <row r="294" spans="1:12">
      <c r="A294" s="93"/>
      <c r="B294" s="21"/>
      <c r="C294" s="93" t="s">
        <v>219</v>
      </c>
      <c r="D294" s="93">
        <v>13</v>
      </c>
      <c r="E294" s="93" t="s">
        <v>57</v>
      </c>
      <c r="F294" s="93" t="s">
        <v>12</v>
      </c>
      <c r="G294" s="28"/>
      <c r="H294" s="26"/>
      <c r="I294" s="93"/>
      <c r="J294" s="93">
        <v>3</v>
      </c>
      <c r="K294" s="93"/>
      <c r="L294" s="19"/>
    </row>
    <row r="295" spans="1:12">
      <c r="A295" s="93"/>
      <c r="B295" s="21"/>
      <c r="C295" s="93" t="s">
        <v>223</v>
      </c>
      <c r="D295" s="93">
        <v>4</v>
      </c>
      <c r="E295" s="93" t="s">
        <v>135</v>
      </c>
      <c r="F295" s="93" t="s">
        <v>12</v>
      </c>
      <c r="G295" s="28"/>
      <c r="H295" s="26"/>
      <c r="I295" s="93"/>
      <c r="J295" s="93">
        <v>3</v>
      </c>
      <c r="K295" s="93"/>
      <c r="L295" s="19"/>
    </row>
    <row r="296" spans="1:12">
      <c r="A296" s="93"/>
      <c r="B296" s="21"/>
      <c r="C296" s="93" t="s">
        <v>206</v>
      </c>
      <c r="D296" s="93">
        <v>1</v>
      </c>
      <c r="E296" s="93" t="s">
        <v>43</v>
      </c>
      <c r="F296" s="93" t="s">
        <v>7</v>
      </c>
      <c r="G296" s="28" t="s">
        <v>258</v>
      </c>
      <c r="H296" s="26">
        <v>19800</v>
      </c>
      <c r="I296" s="93"/>
      <c r="J296" s="93">
        <v>3</v>
      </c>
      <c r="K296" s="93"/>
      <c r="L296" s="19"/>
    </row>
    <row r="297" spans="1:12">
      <c r="A297" s="93"/>
      <c r="B297" s="21"/>
      <c r="C297" s="93" t="s">
        <v>203</v>
      </c>
      <c r="D297" s="93">
        <v>13</v>
      </c>
      <c r="E297" s="93" t="s">
        <v>41</v>
      </c>
      <c r="F297" s="93" t="s">
        <v>7</v>
      </c>
      <c r="G297" s="28"/>
      <c r="H297" s="26"/>
      <c r="I297" s="93"/>
      <c r="J297" s="93">
        <v>3</v>
      </c>
      <c r="K297" s="93"/>
      <c r="L297" s="19"/>
    </row>
    <row r="298" spans="1:12">
      <c r="A298" s="93"/>
      <c r="B298" s="21"/>
      <c r="C298" s="93" t="s">
        <v>51</v>
      </c>
      <c r="D298" s="93">
        <v>1</v>
      </c>
      <c r="E298" s="93" t="s">
        <v>51</v>
      </c>
      <c r="F298" s="93" t="s">
        <v>9</v>
      </c>
      <c r="G298" s="28" t="s">
        <v>259</v>
      </c>
      <c r="H298" s="26">
        <v>9900</v>
      </c>
      <c r="I298" s="93"/>
      <c r="J298" s="93">
        <v>3</v>
      </c>
      <c r="K298" s="93"/>
      <c r="L298" s="19"/>
    </row>
    <row r="299" spans="1:12">
      <c r="A299" s="93"/>
      <c r="B299" s="21"/>
      <c r="C299" s="93" t="s">
        <v>44</v>
      </c>
      <c r="D299" s="93">
        <v>1</v>
      </c>
      <c r="E299" s="93" t="s">
        <v>44</v>
      </c>
      <c r="F299" s="93" t="s">
        <v>8</v>
      </c>
      <c r="G299" s="28" t="s">
        <v>259</v>
      </c>
      <c r="H299" s="26">
        <v>9900</v>
      </c>
      <c r="I299" s="93"/>
      <c r="J299" s="93">
        <v>3</v>
      </c>
      <c r="K299" s="93"/>
      <c r="L299" s="19"/>
    </row>
    <row r="300" spans="1:12">
      <c r="A300" s="93"/>
      <c r="B300" s="21"/>
      <c r="C300" s="93" t="s">
        <v>239</v>
      </c>
      <c r="D300" s="93">
        <v>4</v>
      </c>
      <c r="E300" s="93" t="s">
        <v>63</v>
      </c>
      <c r="F300" s="93" t="s">
        <v>13</v>
      </c>
      <c r="G300" s="28" t="s">
        <v>259</v>
      </c>
      <c r="H300" s="26">
        <v>9900</v>
      </c>
      <c r="I300" s="93"/>
      <c r="J300" s="93">
        <v>3</v>
      </c>
      <c r="K300" s="93"/>
      <c r="L300" s="19"/>
    </row>
    <row r="301" spans="1:12">
      <c r="A301" s="93"/>
      <c r="B301" s="21"/>
      <c r="C301" s="93" t="s">
        <v>255</v>
      </c>
      <c r="D301" s="93">
        <v>1</v>
      </c>
      <c r="E301" s="93" t="s">
        <v>14</v>
      </c>
      <c r="F301" s="93" t="s">
        <v>14</v>
      </c>
      <c r="G301" s="28" t="s">
        <v>259</v>
      </c>
      <c r="H301" s="26">
        <v>9900</v>
      </c>
      <c r="I301" s="93"/>
      <c r="J301" s="93">
        <v>3</v>
      </c>
      <c r="K301" s="93"/>
      <c r="L301" s="19"/>
    </row>
    <row r="302" spans="1:12">
      <c r="A302" s="93"/>
      <c r="B302" s="21"/>
      <c r="C302" s="93" t="s">
        <v>231</v>
      </c>
      <c r="D302" s="93">
        <v>6</v>
      </c>
      <c r="E302" s="93" t="s">
        <v>11</v>
      </c>
      <c r="F302" s="93" t="s">
        <v>11</v>
      </c>
      <c r="G302" s="28" t="s">
        <v>259</v>
      </c>
      <c r="H302" s="26">
        <v>9900</v>
      </c>
      <c r="I302" s="93"/>
      <c r="J302" s="93">
        <v>3</v>
      </c>
      <c r="K302" s="93"/>
      <c r="L302" s="19"/>
    </row>
    <row r="303" spans="1:12">
      <c r="A303" s="93"/>
      <c r="B303" s="21"/>
      <c r="C303" s="93" t="s">
        <v>248</v>
      </c>
      <c r="D303" s="93">
        <v>8</v>
      </c>
      <c r="E303" s="93" t="s">
        <v>52</v>
      </c>
      <c r="F303" s="93" t="s">
        <v>10</v>
      </c>
      <c r="G303" s="28" t="s">
        <v>259</v>
      </c>
      <c r="H303" s="26">
        <v>9900</v>
      </c>
      <c r="I303" s="93"/>
      <c r="J303" s="93">
        <v>3</v>
      </c>
      <c r="K303" s="93"/>
      <c r="L303" s="19"/>
    </row>
    <row r="304" spans="1:12">
      <c r="A304" s="93"/>
      <c r="B304" s="14" t="s">
        <v>160</v>
      </c>
      <c r="C304" s="93"/>
      <c r="D304" s="93"/>
      <c r="E304" s="93"/>
      <c r="F304" s="93"/>
      <c r="G304" s="93"/>
      <c r="H304" s="12"/>
      <c r="I304" s="93"/>
      <c r="J304" s="93"/>
      <c r="K304" s="93"/>
      <c r="L304" s="19"/>
    </row>
    <row r="305" spans="1:12">
      <c r="A305" s="93"/>
      <c r="B305" s="15" t="s">
        <v>161</v>
      </c>
      <c r="C305" s="93"/>
      <c r="D305" s="93"/>
      <c r="E305" s="93"/>
      <c r="F305" s="93"/>
      <c r="G305" s="93"/>
      <c r="H305" s="12"/>
      <c r="I305" s="93"/>
      <c r="J305" s="93"/>
      <c r="K305" s="93"/>
      <c r="L305" s="19"/>
    </row>
    <row r="306" spans="1:12">
      <c r="A306" s="93"/>
      <c r="B306" s="15" t="s">
        <v>162</v>
      </c>
      <c r="C306" s="93"/>
      <c r="D306" s="93"/>
      <c r="E306" s="93"/>
      <c r="F306" s="93"/>
      <c r="G306" s="93"/>
      <c r="H306" s="12"/>
      <c r="I306" s="93"/>
      <c r="J306" s="93"/>
      <c r="K306" s="93"/>
      <c r="L306" s="19"/>
    </row>
    <row r="307" spans="1:12">
      <c r="A307" s="93"/>
      <c r="B307" s="33" t="s">
        <v>272</v>
      </c>
      <c r="C307" s="93"/>
      <c r="D307" s="93"/>
      <c r="E307" s="93"/>
      <c r="F307" s="93"/>
      <c r="G307" s="93"/>
      <c r="H307" s="12"/>
      <c r="I307" s="93"/>
      <c r="J307" s="93"/>
      <c r="K307" s="93"/>
      <c r="L307" s="19"/>
    </row>
    <row r="308" spans="1:12">
      <c r="A308" s="93">
        <v>10</v>
      </c>
      <c r="B308" s="36" t="s">
        <v>267</v>
      </c>
      <c r="C308" s="38" t="s">
        <v>261</v>
      </c>
      <c r="D308" s="38">
        <v>3</v>
      </c>
      <c r="E308" s="38" t="s">
        <v>266</v>
      </c>
      <c r="F308" s="38" t="s">
        <v>6</v>
      </c>
      <c r="G308" s="31"/>
      <c r="H308" s="26">
        <v>8900</v>
      </c>
      <c r="I308" s="93" t="s">
        <v>269</v>
      </c>
      <c r="J308" s="93">
        <v>3</v>
      </c>
      <c r="K308" s="93"/>
      <c r="L308" s="19"/>
    </row>
    <row r="309" spans="1:12" ht="21.75">
      <c r="A309" s="93"/>
      <c r="B309" s="40" t="s">
        <v>268</v>
      </c>
      <c r="C309" s="39" t="s">
        <v>262</v>
      </c>
      <c r="D309" s="38">
        <v>8</v>
      </c>
      <c r="E309" s="38" t="s">
        <v>42</v>
      </c>
      <c r="F309" s="38" t="s">
        <v>7</v>
      </c>
      <c r="G309" s="31"/>
      <c r="H309" s="26">
        <v>8900</v>
      </c>
      <c r="I309" s="93"/>
      <c r="J309" s="93"/>
      <c r="K309" s="93"/>
      <c r="L309" s="19"/>
    </row>
    <row r="310" spans="1:12" ht="21.75">
      <c r="A310" s="93"/>
      <c r="B310" s="30"/>
      <c r="C310" s="39" t="s">
        <v>106</v>
      </c>
      <c r="D310" s="38">
        <v>9</v>
      </c>
      <c r="E310" s="38" t="s">
        <v>47</v>
      </c>
      <c r="F310" s="38" t="s">
        <v>8</v>
      </c>
      <c r="G310" s="31"/>
      <c r="H310" s="26">
        <v>8900</v>
      </c>
      <c r="I310" s="93"/>
      <c r="J310" s="93"/>
      <c r="K310" s="93"/>
      <c r="L310" s="19"/>
    </row>
    <row r="311" spans="1:12" ht="21.75">
      <c r="A311" s="93"/>
      <c r="B311" s="30"/>
      <c r="C311" s="39" t="s">
        <v>263</v>
      </c>
      <c r="D311" s="38">
        <v>6</v>
      </c>
      <c r="E311" s="38" t="s">
        <v>48</v>
      </c>
      <c r="F311" s="38" t="s">
        <v>9</v>
      </c>
      <c r="G311" s="31"/>
      <c r="H311" s="26">
        <v>8900</v>
      </c>
      <c r="I311" s="93"/>
      <c r="J311" s="93"/>
      <c r="K311" s="93"/>
      <c r="L311" s="19"/>
    </row>
    <row r="312" spans="1:12">
      <c r="A312" s="93"/>
      <c r="B312" s="30"/>
      <c r="C312" s="38" t="s">
        <v>115</v>
      </c>
      <c r="D312" s="38">
        <v>8</v>
      </c>
      <c r="E312" s="38" t="s">
        <v>53</v>
      </c>
      <c r="F312" s="38" t="s">
        <v>10</v>
      </c>
      <c r="G312" s="31"/>
      <c r="H312" s="26">
        <v>8900</v>
      </c>
      <c r="I312" s="93"/>
      <c r="J312" s="93"/>
      <c r="K312" s="93"/>
      <c r="L312" s="19"/>
    </row>
    <row r="313" spans="1:12">
      <c r="A313" s="93"/>
      <c r="B313" s="30"/>
      <c r="C313" s="38" t="s">
        <v>120</v>
      </c>
      <c r="D313" s="38">
        <v>2</v>
      </c>
      <c r="E313" s="38" t="s">
        <v>11</v>
      </c>
      <c r="F313" s="38" t="s">
        <v>11</v>
      </c>
      <c r="G313" s="31"/>
      <c r="H313" s="26">
        <v>8900</v>
      </c>
      <c r="I313" s="93"/>
      <c r="J313" s="93"/>
      <c r="K313" s="93"/>
      <c r="L313" s="19"/>
    </row>
    <row r="314" spans="1:12">
      <c r="A314" s="93"/>
      <c r="B314" s="30"/>
      <c r="C314" s="38" t="s">
        <v>264</v>
      </c>
      <c r="D314" s="38">
        <v>3</v>
      </c>
      <c r="E314" s="38" t="s">
        <v>139</v>
      </c>
      <c r="F314" s="38" t="s">
        <v>12</v>
      </c>
      <c r="G314" s="31"/>
      <c r="H314" s="26">
        <v>8900</v>
      </c>
      <c r="I314" s="93"/>
      <c r="J314" s="93"/>
      <c r="K314" s="93"/>
      <c r="L314" s="19"/>
    </row>
    <row r="315" spans="1:12">
      <c r="A315" s="93"/>
      <c r="B315" s="30"/>
      <c r="C315" s="38" t="s">
        <v>265</v>
      </c>
      <c r="D315" s="38">
        <v>4</v>
      </c>
      <c r="E315" s="38" t="s">
        <v>13</v>
      </c>
      <c r="F315" s="38" t="s">
        <v>13</v>
      </c>
      <c r="G315" s="31"/>
      <c r="H315" s="26">
        <v>8900</v>
      </c>
      <c r="I315" s="93"/>
      <c r="J315" s="93"/>
      <c r="K315" s="93"/>
      <c r="L315" s="19"/>
    </row>
    <row r="316" spans="1:12">
      <c r="A316" s="93"/>
      <c r="B316" s="30"/>
      <c r="C316" s="38" t="s">
        <v>144</v>
      </c>
      <c r="D316" s="38">
        <v>4</v>
      </c>
      <c r="E316" s="38" t="s">
        <v>67</v>
      </c>
      <c r="F316" s="38" t="s">
        <v>14</v>
      </c>
      <c r="G316" s="31"/>
      <c r="H316" s="26">
        <v>8900</v>
      </c>
      <c r="I316" s="93"/>
      <c r="J316" s="93"/>
      <c r="K316" s="93"/>
      <c r="L316" s="19"/>
    </row>
    <row r="317" spans="1:12">
      <c r="A317" s="93">
        <v>11</v>
      </c>
      <c r="B317" s="37" t="s">
        <v>260</v>
      </c>
      <c r="C317" s="38" t="s">
        <v>261</v>
      </c>
      <c r="D317" s="38">
        <v>3</v>
      </c>
      <c r="E317" s="38" t="s">
        <v>266</v>
      </c>
      <c r="F317" s="38" t="s">
        <v>6</v>
      </c>
      <c r="G317" s="31"/>
      <c r="H317" s="26">
        <v>8200</v>
      </c>
      <c r="I317" s="93"/>
      <c r="J317" s="93"/>
      <c r="K317" s="93"/>
      <c r="L317" s="19"/>
    </row>
    <row r="318" spans="1:12" ht="21.75">
      <c r="A318" s="93"/>
      <c r="B318" s="30"/>
      <c r="C318" s="39" t="s">
        <v>262</v>
      </c>
      <c r="D318" s="38">
        <v>8</v>
      </c>
      <c r="E318" s="38" t="s">
        <v>42</v>
      </c>
      <c r="F318" s="38" t="s">
        <v>7</v>
      </c>
      <c r="G318" s="31"/>
      <c r="H318" s="26">
        <v>8200</v>
      </c>
      <c r="I318" s="93"/>
      <c r="J318" s="93"/>
      <c r="K318" s="93"/>
      <c r="L318" s="19"/>
    </row>
    <row r="319" spans="1:12" ht="21.75">
      <c r="A319" s="93"/>
      <c r="B319" s="30"/>
      <c r="C319" s="39" t="s">
        <v>106</v>
      </c>
      <c r="D319" s="38">
        <v>9</v>
      </c>
      <c r="E319" s="38" t="s">
        <v>47</v>
      </c>
      <c r="F319" s="38" t="s">
        <v>8</v>
      </c>
      <c r="G319" s="31"/>
      <c r="H319" s="26">
        <v>8200</v>
      </c>
      <c r="I319" s="93"/>
      <c r="J319" s="93"/>
      <c r="K319" s="93"/>
      <c r="L319" s="19"/>
    </row>
    <row r="320" spans="1:12" ht="21.75">
      <c r="A320" s="93"/>
      <c r="B320" s="30"/>
      <c r="C320" s="39" t="s">
        <v>263</v>
      </c>
      <c r="D320" s="38">
        <v>6</v>
      </c>
      <c r="E320" s="38" t="s">
        <v>48</v>
      </c>
      <c r="F320" s="38" t="s">
        <v>9</v>
      </c>
      <c r="G320" s="31"/>
      <c r="H320" s="26">
        <v>8200</v>
      </c>
      <c r="I320" s="93"/>
      <c r="J320" s="93"/>
      <c r="K320" s="93"/>
      <c r="L320" s="19"/>
    </row>
    <row r="321" spans="1:12">
      <c r="A321" s="93"/>
      <c r="B321" s="30"/>
      <c r="C321" s="38" t="s">
        <v>115</v>
      </c>
      <c r="D321" s="38">
        <v>8</v>
      </c>
      <c r="E321" s="38" t="s">
        <v>53</v>
      </c>
      <c r="F321" s="38" t="s">
        <v>10</v>
      </c>
      <c r="G321" s="31"/>
      <c r="H321" s="26">
        <v>8200</v>
      </c>
      <c r="I321" s="93"/>
      <c r="J321" s="93"/>
      <c r="K321" s="93"/>
      <c r="L321" s="19"/>
    </row>
    <row r="322" spans="1:12">
      <c r="A322" s="93"/>
      <c r="B322" s="30"/>
      <c r="C322" s="38" t="s">
        <v>120</v>
      </c>
      <c r="D322" s="38">
        <v>2</v>
      </c>
      <c r="E322" s="38" t="s">
        <v>11</v>
      </c>
      <c r="F322" s="38" t="s">
        <v>11</v>
      </c>
      <c r="G322" s="31"/>
      <c r="H322" s="26">
        <v>8200</v>
      </c>
      <c r="I322" s="93"/>
      <c r="J322" s="93"/>
      <c r="K322" s="93"/>
      <c r="L322" s="19"/>
    </row>
    <row r="323" spans="1:12">
      <c r="A323" s="93"/>
      <c r="B323" s="30"/>
      <c r="C323" s="38" t="s">
        <v>264</v>
      </c>
      <c r="D323" s="38">
        <v>3</v>
      </c>
      <c r="E323" s="38" t="s">
        <v>139</v>
      </c>
      <c r="F323" s="38" t="s">
        <v>12</v>
      </c>
      <c r="G323" s="31"/>
      <c r="H323" s="26">
        <v>8200</v>
      </c>
      <c r="I323" s="93"/>
      <c r="J323" s="93"/>
      <c r="K323" s="93"/>
      <c r="L323" s="19"/>
    </row>
    <row r="324" spans="1:12">
      <c r="A324" s="93"/>
      <c r="B324" s="30"/>
      <c r="C324" s="38" t="s">
        <v>265</v>
      </c>
      <c r="D324" s="38">
        <v>4</v>
      </c>
      <c r="E324" s="38" t="s">
        <v>13</v>
      </c>
      <c r="F324" s="38" t="s">
        <v>13</v>
      </c>
      <c r="G324" s="31"/>
      <c r="H324" s="26">
        <v>8200</v>
      </c>
      <c r="I324" s="93"/>
      <c r="J324" s="93"/>
      <c r="K324" s="93"/>
      <c r="L324" s="19"/>
    </row>
    <row r="325" spans="1:12">
      <c r="A325" s="93"/>
      <c r="B325" s="30"/>
      <c r="C325" s="38" t="s">
        <v>144</v>
      </c>
      <c r="D325" s="38">
        <v>4</v>
      </c>
      <c r="E325" s="38" t="s">
        <v>67</v>
      </c>
      <c r="F325" s="38" t="s">
        <v>14</v>
      </c>
      <c r="G325" s="31"/>
      <c r="H325" s="26">
        <v>8200</v>
      </c>
      <c r="I325" s="93"/>
      <c r="J325" s="93"/>
      <c r="K325" s="93"/>
      <c r="L325" s="19"/>
    </row>
    <row r="326" spans="1:12">
      <c r="A326" s="93"/>
      <c r="B326" s="62" t="s">
        <v>282</v>
      </c>
      <c r="C326" s="38"/>
      <c r="D326" s="38"/>
      <c r="E326" s="38"/>
      <c r="F326" s="38"/>
      <c r="G326" s="31"/>
      <c r="H326" s="26"/>
      <c r="I326" s="93"/>
      <c r="J326" s="93"/>
      <c r="K326" s="93"/>
      <c r="L326" s="19"/>
    </row>
    <row r="327" spans="1:12">
      <c r="A327" s="93"/>
      <c r="B327" s="62" t="s">
        <v>283</v>
      </c>
      <c r="C327" s="38"/>
      <c r="D327" s="38"/>
      <c r="E327" s="38"/>
      <c r="F327" s="38"/>
      <c r="G327" s="31"/>
      <c r="H327" s="26"/>
      <c r="I327" s="93"/>
      <c r="J327" s="93"/>
      <c r="K327" s="93"/>
      <c r="L327" s="19"/>
    </row>
    <row r="328" spans="1:12">
      <c r="A328" s="93">
        <v>12</v>
      </c>
      <c r="B328" s="62" t="s">
        <v>288</v>
      </c>
      <c r="C328" s="38"/>
      <c r="D328" s="108" t="s">
        <v>289</v>
      </c>
      <c r="E328" s="109"/>
      <c r="F328" s="110"/>
      <c r="G328" s="31"/>
      <c r="H328" s="26">
        <v>2800</v>
      </c>
      <c r="I328" s="93"/>
      <c r="J328" s="93"/>
      <c r="K328" s="93"/>
      <c r="L328" s="19"/>
    </row>
    <row r="329" spans="1:12">
      <c r="A329" s="93"/>
      <c r="B329" s="30"/>
      <c r="C329" s="108" t="s">
        <v>290</v>
      </c>
      <c r="D329" s="109"/>
      <c r="E329" s="110"/>
      <c r="F329" s="38" t="s">
        <v>6</v>
      </c>
      <c r="G329" s="31"/>
      <c r="H329" s="26">
        <v>1500</v>
      </c>
      <c r="I329" s="93"/>
      <c r="J329" s="93"/>
      <c r="K329" s="93"/>
      <c r="L329" s="19"/>
    </row>
    <row r="330" spans="1:12">
      <c r="A330" s="93"/>
      <c r="B330" s="30"/>
      <c r="C330" s="108" t="s">
        <v>290</v>
      </c>
      <c r="D330" s="109"/>
      <c r="E330" s="110"/>
      <c r="F330" s="38" t="s">
        <v>7</v>
      </c>
      <c r="G330" s="31"/>
      <c r="H330" s="26">
        <v>1500</v>
      </c>
      <c r="I330" s="93"/>
      <c r="J330" s="93"/>
      <c r="K330" s="93"/>
      <c r="L330" s="19"/>
    </row>
    <row r="331" spans="1:12">
      <c r="A331" s="93"/>
      <c r="B331" s="30"/>
      <c r="C331" s="108" t="s">
        <v>290</v>
      </c>
      <c r="D331" s="109"/>
      <c r="E331" s="110"/>
      <c r="F331" s="38" t="s">
        <v>8</v>
      </c>
      <c r="G331" s="31"/>
      <c r="H331" s="26">
        <v>1500</v>
      </c>
      <c r="I331" s="93"/>
      <c r="J331" s="93"/>
      <c r="K331" s="93"/>
      <c r="L331" s="19"/>
    </row>
    <row r="332" spans="1:12">
      <c r="A332" s="93"/>
      <c r="B332" s="30"/>
      <c r="C332" s="108" t="s">
        <v>290</v>
      </c>
      <c r="D332" s="109"/>
      <c r="E332" s="110"/>
      <c r="F332" s="38" t="s">
        <v>9</v>
      </c>
      <c r="G332" s="31"/>
      <c r="H332" s="26">
        <v>1500</v>
      </c>
      <c r="I332" s="93"/>
      <c r="J332" s="93"/>
      <c r="K332" s="93"/>
      <c r="L332" s="19"/>
    </row>
    <row r="333" spans="1:12">
      <c r="A333" s="93"/>
      <c r="B333" s="30"/>
      <c r="C333" s="108" t="s">
        <v>290</v>
      </c>
      <c r="D333" s="109"/>
      <c r="E333" s="110"/>
      <c r="F333" s="38" t="s">
        <v>10</v>
      </c>
      <c r="G333" s="31"/>
      <c r="H333" s="26">
        <v>1500</v>
      </c>
      <c r="I333" s="93"/>
      <c r="J333" s="93"/>
      <c r="K333" s="93"/>
      <c r="L333" s="19"/>
    </row>
    <row r="334" spans="1:12">
      <c r="A334" s="93"/>
      <c r="B334" s="30"/>
      <c r="C334" s="108" t="s">
        <v>290</v>
      </c>
      <c r="D334" s="109"/>
      <c r="E334" s="110"/>
      <c r="F334" s="38" t="s">
        <v>11</v>
      </c>
      <c r="G334" s="31"/>
      <c r="H334" s="26">
        <v>1500</v>
      </c>
      <c r="I334" s="93"/>
      <c r="J334" s="93"/>
      <c r="K334" s="93"/>
      <c r="L334" s="19"/>
    </row>
    <row r="335" spans="1:12">
      <c r="A335" s="93"/>
      <c r="B335" s="30"/>
      <c r="C335" s="108" t="s">
        <v>290</v>
      </c>
      <c r="D335" s="109"/>
      <c r="E335" s="110"/>
      <c r="F335" s="38" t="s">
        <v>12</v>
      </c>
      <c r="G335" s="31"/>
      <c r="H335" s="26">
        <v>1500</v>
      </c>
      <c r="I335" s="93"/>
      <c r="J335" s="93"/>
      <c r="K335" s="93"/>
      <c r="L335" s="19"/>
    </row>
    <row r="336" spans="1:12">
      <c r="A336" s="93"/>
      <c r="B336" s="30"/>
      <c r="C336" s="108" t="s">
        <v>290</v>
      </c>
      <c r="D336" s="109"/>
      <c r="E336" s="110"/>
      <c r="F336" s="38" t="s">
        <v>13</v>
      </c>
      <c r="G336" s="31"/>
      <c r="H336" s="26">
        <v>1500</v>
      </c>
      <c r="I336" s="93"/>
      <c r="J336" s="93"/>
      <c r="K336" s="93"/>
      <c r="L336" s="19"/>
    </row>
    <row r="337" spans="1:12">
      <c r="A337" s="93"/>
      <c r="B337" s="30" t="s">
        <v>291</v>
      </c>
      <c r="C337" s="38"/>
      <c r="D337" s="38"/>
      <c r="E337" s="38"/>
      <c r="F337" s="38"/>
      <c r="G337" s="31"/>
      <c r="H337" s="26"/>
      <c r="I337" s="93"/>
      <c r="J337" s="93"/>
      <c r="K337" s="93"/>
      <c r="L337" s="19"/>
    </row>
    <row r="338" spans="1:12" ht="20.25">
      <c r="A338" s="93">
        <v>13</v>
      </c>
      <c r="B338" s="47" t="s">
        <v>292</v>
      </c>
      <c r="C338" s="38"/>
      <c r="D338" s="38"/>
      <c r="E338" s="108" t="s">
        <v>289</v>
      </c>
      <c r="F338" s="109"/>
      <c r="G338" s="110"/>
      <c r="H338" s="26">
        <v>6000</v>
      </c>
      <c r="I338" s="93"/>
      <c r="J338" s="93"/>
      <c r="K338" s="93"/>
      <c r="L338" s="19"/>
    </row>
    <row r="339" spans="1:12">
      <c r="A339" s="93"/>
      <c r="B339" s="64" t="s">
        <v>296</v>
      </c>
      <c r="C339" s="65"/>
      <c r="D339" s="65"/>
      <c r="E339" s="65"/>
      <c r="F339" s="65"/>
      <c r="G339" s="65"/>
      <c r="H339" s="66"/>
      <c r="I339" s="65"/>
      <c r="J339" s="65"/>
      <c r="K339" s="65"/>
      <c r="L339" s="19"/>
    </row>
    <row r="340" spans="1:12">
      <c r="A340" s="93"/>
      <c r="B340" s="64" t="s">
        <v>297</v>
      </c>
      <c r="C340" s="65"/>
      <c r="D340" s="65"/>
      <c r="E340" s="65"/>
      <c r="F340" s="65"/>
      <c r="G340" s="65"/>
      <c r="H340" s="66"/>
      <c r="I340" s="65"/>
      <c r="J340" s="65"/>
      <c r="K340" s="65"/>
      <c r="L340" s="19"/>
    </row>
    <row r="341" spans="1:12" ht="37.5">
      <c r="A341" s="93">
        <v>14</v>
      </c>
      <c r="B341" s="67" t="s">
        <v>300</v>
      </c>
      <c r="C341" s="65" t="s">
        <v>289</v>
      </c>
      <c r="D341" s="68"/>
      <c r="E341" s="68"/>
      <c r="F341" s="68"/>
      <c r="G341" s="65" t="s">
        <v>298</v>
      </c>
      <c r="H341" s="66">
        <v>24300</v>
      </c>
      <c r="I341" s="65" t="s">
        <v>299</v>
      </c>
      <c r="J341" s="65">
        <v>3</v>
      </c>
      <c r="K341" s="65">
        <v>4</v>
      </c>
      <c r="L341" s="19"/>
    </row>
    <row r="342" spans="1:12">
      <c r="A342" s="65"/>
      <c r="B342" s="69" t="s">
        <v>301</v>
      </c>
      <c r="C342" s="65"/>
      <c r="D342" s="65"/>
      <c r="E342" s="65"/>
      <c r="F342" s="65"/>
      <c r="G342" s="65"/>
      <c r="H342" s="66"/>
      <c r="I342" s="65"/>
      <c r="J342" s="65"/>
      <c r="K342" s="65"/>
      <c r="L342" s="19"/>
    </row>
    <row r="343" spans="1:12">
      <c r="A343" s="65"/>
      <c r="B343" s="70" t="s">
        <v>302</v>
      </c>
      <c r="C343" s="65"/>
      <c r="D343" s="65"/>
      <c r="E343" s="65"/>
      <c r="F343" s="65"/>
      <c r="G343" s="65"/>
      <c r="H343" s="66"/>
      <c r="I343" s="65"/>
      <c r="J343" s="65"/>
      <c r="K343" s="65"/>
      <c r="L343" s="19"/>
    </row>
    <row r="344" spans="1:12">
      <c r="A344" s="65"/>
      <c r="B344" s="74" t="s">
        <v>326</v>
      </c>
      <c r="C344" s="65"/>
      <c r="D344" s="65"/>
      <c r="E344" s="65"/>
      <c r="F344" s="65"/>
      <c r="G344" s="65"/>
      <c r="H344" s="66"/>
      <c r="I344" s="65"/>
      <c r="J344" s="65"/>
      <c r="K344" s="65"/>
      <c r="L344" s="19"/>
    </row>
    <row r="345" spans="1:12">
      <c r="A345" s="65">
        <v>15</v>
      </c>
      <c r="B345" s="100" t="s">
        <v>327</v>
      </c>
      <c r="C345" s="65"/>
      <c r="D345" s="65"/>
      <c r="E345" s="65"/>
      <c r="F345" s="65" t="s">
        <v>289</v>
      </c>
      <c r="G345" s="65"/>
      <c r="H345" s="66">
        <v>113000</v>
      </c>
      <c r="I345" s="65"/>
      <c r="J345" s="65">
        <v>3</v>
      </c>
      <c r="K345" s="65"/>
      <c r="L345" s="19"/>
    </row>
    <row r="346" spans="1:12">
      <c r="A346" s="65">
        <v>16</v>
      </c>
      <c r="B346" s="99" t="s">
        <v>329</v>
      </c>
      <c r="C346" s="65"/>
      <c r="D346" s="65"/>
      <c r="E346" s="65"/>
      <c r="F346" s="65" t="s">
        <v>289</v>
      </c>
      <c r="G346" s="65"/>
      <c r="H346" s="66">
        <v>116400</v>
      </c>
      <c r="I346" s="65"/>
      <c r="J346" s="65">
        <v>3</v>
      </c>
      <c r="K346" s="65"/>
      <c r="L346" s="19"/>
    </row>
    <row r="347" spans="1:12">
      <c r="A347" s="65"/>
      <c r="B347" s="64" t="s">
        <v>330</v>
      </c>
      <c r="C347" s="65"/>
      <c r="D347" s="65"/>
      <c r="E347" s="65"/>
      <c r="F347" s="65"/>
      <c r="G347" s="65"/>
      <c r="H347" s="66"/>
      <c r="I347" s="65"/>
      <c r="J347" s="65"/>
      <c r="K347" s="65"/>
      <c r="L347" s="19"/>
    </row>
    <row r="348" spans="1:12">
      <c r="A348" s="65">
        <v>17</v>
      </c>
      <c r="B348" s="72" t="s">
        <v>328</v>
      </c>
      <c r="C348" s="19"/>
      <c r="D348" s="65"/>
      <c r="E348" s="65"/>
      <c r="F348" s="65" t="s">
        <v>289</v>
      </c>
      <c r="G348" s="65" t="s">
        <v>303</v>
      </c>
      <c r="H348" s="66">
        <v>20000</v>
      </c>
      <c r="I348" s="65" t="s">
        <v>304</v>
      </c>
      <c r="J348" s="65"/>
      <c r="K348" s="65">
        <v>4</v>
      </c>
      <c r="L348" s="19"/>
    </row>
    <row r="349" spans="1:12">
      <c r="A349" s="65"/>
      <c r="B349" s="72" t="s">
        <v>314</v>
      </c>
      <c r="C349" s="65"/>
      <c r="D349" s="65"/>
      <c r="E349" s="65"/>
      <c r="F349" s="65"/>
      <c r="G349" s="65"/>
      <c r="H349" s="66"/>
      <c r="I349" s="65"/>
      <c r="J349" s="65"/>
      <c r="K349" s="65"/>
      <c r="L349" s="19"/>
    </row>
    <row r="350" spans="1:12">
      <c r="A350" s="65"/>
      <c r="B350" s="72" t="s">
        <v>315</v>
      </c>
      <c r="C350" s="65"/>
      <c r="D350" s="65"/>
      <c r="E350" s="65"/>
      <c r="F350" s="65"/>
      <c r="G350" s="65"/>
      <c r="H350" s="66"/>
      <c r="I350" s="65"/>
      <c r="J350" s="65"/>
      <c r="K350" s="65"/>
      <c r="L350" s="19"/>
    </row>
    <row r="351" spans="1:12">
      <c r="A351" s="65"/>
      <c r="B351" s="72" t="s">
        <v>316</v>
      </c>
      <c r="C351" s="65"/>
      <c r="D351" s="65"/>
      <c r="E351" s="65"/>
      <c r="F351" s="65"/>
      <c r="G351" s="65"/>
      <c r="H351" s="66"/>
      <c r="I351" s="65"/>
      <c r="J351" s="65"/>
      <c r="K351" s="65"/>
      <c r="L351" s="19"/>
    </row>
    <row r="352" spans="1:12">
      <c r="A352" s="65">
        <v>18</v>
      </c>
      <c r="B352" s="72" t="s">
        <v>319</v>
      </c>
      <c r="C352" s="65"/>
      <c r="D352" s="65"/>
      <c r="E352" s="65"/>
      <c r="F352" s="65" t="s">
        <v>290</v>
      </c>
      <c r="G352" s="65" t="s">
        <v>317</v>
      </c>
      <c r="H352" s="66">
        <v>391500</v>
      </c>
      <c r="I352" s="65"/>
      <c r="J352" s="65">
        <v>3</v>
      </c>
      <c r="K352" s="65"/>
      <c r="L352" s="19"/>
    </row>
    <row r="353" spans="1:12">
      <c r="A353" s="65"/>
      <c r="B353" s="73" t="s">
        <v>318</v>
      </c>
      <c r="C353" s="19"/>
      <c r="D353" s="65"/>
      <c r="E353" s="65"/>
      <c r="F353" s="65"/>
      <c r="G353" s="65"/>
      <c r="H353" s="66"/>
      <c r="I353" s="65"/>
      <c r="J353" s="65"/>
      <c r="K353" s="65"/>
      <c r="L353" s="19"/>
    </row>
    <row r="354" spans="1:12">
      <c r="A354" s="65">
        <v>19</v>
      </c>
      <c r="B354" s="71" t="s">
        <v>320</v>
      </c>
      <c r="C354" s="65"/>
      <c r="D354" s="65"/>
      <c r="E354" s="65"/>
      <c r="F354" s="65" t="s">
        <v>290</v>
      </c>
      <c r="G354" s="65" t="s">
        <v>321</v>
      </c>
      <c r="H354" s="66">
        <v>195200</v>
      </c>
      <c r="I354" s="65"/>
      <c r="J354" s="65"/>
      <c r="K354" s="65">
        <v>4</v>
      </c>
      <c r="L354" s="19"/>
    </row>
    <row r="355" spans="1:12">
      <c r="A355" s="65">
        <v>20</v>
      </c>
      <c r="B355" s="71" t="s">
        <v>322</v>
      </c>
      <c r="C355" s="65"/>
      <c r="D355" s="65"/>
      <c r="E355" s="65"/>
      <c r="F355" s="65" t="s">
        <v>289</v>
      </c>
      <c r="G355" s="65" t="s">
        <v>323</v>
      </c>
      <c r="H355" s="66">
        <v>53000</v>
      </c>
      <c r="I355" s="65"/>
      <c r="J355" s="65"/>
      <c r="K355" s="65">
        <v>4</v>
      </c>
      <c r="L355" s="19"/>
    </row>
    <row r="356" spans="1:12">
      <c r="A356" s="65">
        <v>21</v>
      </c>
      <c r="B356" s="71" t="s">
        <v>324</v>
      </c>
      <c r="C356" s="65"/>
      <c r="D356" s="65"/>
      <c r="E356" s="65"/>
      <c r="F356" s="65" t="s">
        <v>290</v>
      </c>
      <c r="G356" s="65" t="s">
        <v>323</v>
      </c>
      <c r="H356" s="66">
        <v>166500</v>
      </c>
      <c r="I356" s="65"/>
      <c r="J356" s="65">
        <v>3</v>
      </c>
      <c r="K356" s="65"/>
      <c r="L356" s="19"/>
    </row>
    <row r="357" spans="1:12">
      <c r="A357" s="65"/>
      <c r="B357" s="71" t="s">
        <v>325</v>
      </c>
      <c r="C357" s="65"/>
      <c r="D357" s="65"/>
      <c r="E357" s="65"/>
      <c r="F357" s="65"/>
      <c r="G357" s="65"/>
      <c r="H357" s="66"/>
      <c r="I357" s="65"/>
      <c r="J357" s="65"/>
      <c r="K357" s="65"/>
      <c r="L357" s="19"/>
    </row>
    <row r="358" spans="1:12">
      <c r="A358" s="65"/>
      <c r="B358" s="71"/>
      <c r="C358" s="65"/>
      <c r="D358" s="65"/>
      <c r="E358" s="65"/>
      <c r="F358" s="65"/>
      <c r="G358" s="65"/>
      <c r="H358" s="66"/>
      <c r="I358" s="65"/>
      <c r="J358" s="65"/>
      <c r="K358" s="65"/>
      <c r="L358" s="19"/>
    </row>
    <row r="359" spans="1:12">
      <c r="A359" s="65"/>
      <c r="B359" s="71"/>
      <c r="C359" s="65"/>
      <c r="D359" s="65"/>
      <c r="E359" s="65"/>
      <c r="F359" s="65"/>
      <c r="G359" s="65"/>
      <c r="H359" s="66"/>
      <c r="I359" s="65"/>
      <c r="J359" s="65"/>
      <c r="K359" s="65"/>
      <c r="L359" s="19"/>
    </row>
    <row r="360" spans="1:12">
      <c r="A360" s="65"/>
      <c r="B360" s="71"/>
      <c r="C360" s="65"/>
      <c r="D360" s="65"/>
      <c r="E360" s="65"/>
      <c r="F360" s="65"/>
      <c r="G360" s="65"/>
      <c r="H360" s="66"/>
      <c r="I360" s="65"/>
      <c r="J360" s="65"/>
      <c r="K360" s="65"/>
      <c r="L360" s="19"/>
    </row>
    <row r="361" spans="1:12">
      <c r="A361" s="65"/>
      <c r="B361" s="71"/>
      <c r="C361" s="65"/>
      <c r="D361" s="65"/>
      <c r="E361" s="65"/>
      <c r="F361" s="65"/>
      <c r="G361" s="65"/>
      <c r="H361" s="66"/>
      <c r="I361" s="65"/>
      <c r="J361" s="65"/>
      <c r="K361" s="65"/>
      <c r="L361" s="19"/>
    </row>
    <row r="362" spans="1:12">
      <c r="A362" s="65"/>
      <c r="B362" s="71"/>
      <c r="C362" s="65"/>
      <c r="D362" s="65"/>
      <c r="E362" s="65"/>
      <c r="F362" s="65"/>
      <c r="G362" s="65"/>
      <c r="H362" s="66"/>
      <c r="I362" s="65"/>
      <c r="J362" s="65"/>
      <c r="K362" s="65"/>
      <c r="L362" s="19"/>
    </row>
    <row r="363" spans="1:12">
      <c r="A363" s="93"/>
      <c r="B363" s="30"/>
      <c r="C363" s="38"/>
      <c r="D363" s="38"/>
      <c r="E363" s="38"/>
      <c r="F363" s="38"/>
      <c r="G363" s="31"/>
      <c r="H363" s="26"/>
      <c r="I363" s="93"/>
      <c r="J363" s="93"/>
      <c r="K363" s="93"/>
      <c r="L363" s="19"/>
    </row>
    <row r="364" spans="1:12">
      <c r="A364" s="93"/>
      <c r="B364" s="30"/>
      <c r="C364" s="38"/>
      <c r="D364" s="38"/>
      <c r="E364" s="38"/>
      <c r="F364" s="38"/>
      <c r="G364" s="31"/>
      <c r="H364" s="26"/>
      <c r="I364" s="93"/>
      <c r="J364" s="93"/>
      <c r="K364" s="93"/>
      <c r="L364" s="19"/>
    </row>
    <row r="365" spans="1:12">
      <c r="A365" s="93"/>
      <c r="B365" s="118" t="s">
        <v>165</v>
      </c>
      <c r="C365" s="118"/>
      <c r="D365" s="118"/>
      <c r="E365" s="118"/>
      <c r="F365" s="118"/>
      <c r="G365" s="93"/>
      <c r="H365" s="12">
        <f>SUM(H9:H364)</f>
        <v>7788200</v>
      </c>
      <c r="I365" s="93"/>
      <c r="J365" s="93"/>
      <c r="K365" s="93"/>
      <c r="L365" s="19"/>
    </row>
  </sheetData>
  <mergeCells count="21">
    <mergeCell ref="C331:E331"/>
    <mergeCell ref="A1:K1"/>
    <mergeCell ref="A2:K2"/>
    <mergeCell ref="A4:A5"/>
    <mergeCell ref="B4:B5"/>
    <mergeCell ref="C4:F4"/>
    <mergeCell ref="G4:G5"/>
    <mergeCell ref="I4:I5"/>
    <mergeCell ref="J4:K5"/>
    <mergeCell ref="C9:F9"/>
    <mergeCell ref="I14:J14"/>
    <mergeCell ref="D328:F328"/>
    <mergeCell ref="C329:E329"/>
    <mergeCell ref="C330:E330"/>
    <mergeCell ref="B365:F365"/>
    <mergeCell ref="C332:E332"/>
    <mergeCell ref="C333:E333"/>
    <mergeCell ref="C334:E334"/>
    <mergeCell ref="C335:E335"/>
    <mergeCell ref="C336:E336"/>
    <mergeCell ref="E338:G33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20"/>
  <sheetViews>
    <sheetView topLeftCell="A8" zoomScale="148" zoomScaleNormal="148" workbookViewId="0">
      <selection activeCell="I18" sqref="I18"/>
    </sheetView>
  </sheetViews>
  <sheetFormatPr defaultRowHeight="14.25"/>
  <cols>
    <col min="1" max="1" width="14" customWidth="1"/>
    <col min="2" max="2" width="8.625" customWidth="1"/>
    <col min="3" max="3" width="13.5" customWidth="1"/>
    <col min="4" max="4" width="8.125" customWidth="1"/>
    <col min="5" max="5" width="14.125" customWidth="1"/>
    <col min="6" max="6" width="9.5" customWidth="1"/>
    <col min="7" max="7" width="12.875" bestFit="1" customWidth="1"/>
  </cols>
  <sheetData>
    <row r="1" spans="1:7" ht="21">
      <c r="A1" s="132" t="s">
        <v>15</v>
      </c>
      <c r="B1" s="132"/>
      <c r="C1" s="132"/>
      <c r="D1" s="132"/>
      <c r="E1" s="132"/>
      <c r="F1" s="132"/>
      <c r="G1" s="132"/>
    </row>
    <row r="2" spans="1:7" ht="21">
      <c r="A2" s="133" t="s">
        <v>0</v>
      </c>
      <c r="B2" s="133"/>
      <c r="C2" s="133"/>
      <c r="D2" s="133"/>
      <c r="E2" s="133"/>
      <c r="F2" s="133"/>
      <c r="G2" s="133"/>
    </row>
    <row r="3" spans="1:7" ht="21">
      <c r="A3" s="133" t="s">
        <v>1</v>
      </c>
      <c r="B3" s="133"/>
      <c r="C3" s="133"/>
      <c r="D3" s="133"/>
      <c r="E3" s="133"/>
      <c r="F3" s="133"/>
      <c r="G3" s="133"/>
    </row>
    <row r="4" spans="1:7" ht="21">
      <c r="A4" s="1"/>
      <c r="B4" s="1"/>
      <c r="C4" s="1"/>
      <c r="D4" s="1"/>
      <c r="E4" s="1"/>
      <c r="F4" s="1"/>
    </row>
    <row r="5" spans="1:7" ht="21">
      <c r="A5" s="172" t="s">
        <v>2</v>
      </c>
      <c r="B5" s="135" t="s">
        <v>16</v>
      </c>
      <c r="C5" s="175"/>
      <c r="D5" s="175"/>
      <c r="E5" s="136"/>
      <c r="F5" s="176" t="s">
        <v>19</v>
      </c>
      <c r="G5" s="177"/>
    </row>
    <row r="6" spans="1:7" ht="21">
      <c r="A6" s="173"/>
      <c r="B6" s="180" t="s">
        <v>17</v>
      </c>
      <c r="C6" s="181"/>
      <c r="D6" s="181"/>
      <c r="E6" s="182"/>
      <c r="F6" s="178"/>
      <c r="G6" s="179"/>
    </row>
    <row r="7" spans="1:7" ht="21">
      <c r="A7" s="173"/>
      <c r="B7" s="135" t="s">
        <v>3</v>
      </c>
      <c r="C7" s="136"/>
      <c r="D7" s="135" t="s">
        <v>3</v>
      </c>
      <c r="E7" s="136"/>
      <c r="F7" s="172" t="s">
        <v>4</v>
      </c>
      <c r="G7" s="169" t="s">
        <v>5</v>
      </c>
    </row>
    <row r="8" spans="1:7" ht="21">
      <c r="A8" s="173"/>
      <c r="B8" s="130" t="s">
        <v>18</v>
      </c>
      <c r="C8" s="131"/>
      <c r="D8" s="130" t="s">
        <v>20</v>
      </c>
      <c r="E8" s="131"/>
      <c r="F8" s="173"/>
      <c r="G8" s="170"/>
    </row>
    <row r="9" spans="1:7" ht="21">
      <c r="A9" s="174"/>
      <c r="B9" s="2" t="s">
        <v>4</v>
      </c>
      <c r="C9" s="2" t="s">
        <v>5</v>
      </c>
      <c r="D9" s="2" t="s">
        <v>4</v>
      </c>
      <c r="E9" s="2" t="s">
        <v>5</v>
      </c>
      <c r="F9" s="174"/>
      <c r="G9" s="171"/>
    </row>
    <row r="10" spans="1:7" ht="21">
      <c r="A10" s="3" t="s">
        <v>6</v>
      </c>
      <c r="B10" s="5">
        <v>8</v>
      </c>
      <c r="C10" s="4">
        <v>146400</v>
      </c>
      <c r="D10" s="5">
        <v>8</v>
      </c>
      <c r="E10" s="4">
        <v>146400</v>
      </c>
      <c r="F10" s="4">
        <v>16</v>
      </c>
      <c r="G10" s="4">
        <v>292800</v>
      </c>
    </row>
    <row r="11" spans="1:7" ht="21">
      <c r="A11" s="3" t="s">
        <v>7</v>
      </c>
      <c r="B11" s="5">
        <v>5</v>
      </c>
      <c r="C11" s="4">
        <v>91500</v>
      </c>
      <c r="D11" s="5">
        <v>5</v>
      </c>
      <c r="E11" s="4">
        <v>91500</v>
      </c>
      <c r="F11" s="4">
        <v>10</v>
      </c>
      <c r="G11" s="4">
        <v>183000</v>
      </c>
    </row>
    <row r="12" spans="1:7" ht="21">
      <c r="A12" s="3" t="s">
        <v>8</v>
      </c>
      <c r="B12" s="5">
        <v>4</v>
      </c>
      <c r="C12" s="4">
        <v>73200</v>
      </c>
      <c r="D12" s="5">
        <v>4</v>
      </c>
      <c r="E12" s="4">
        <v>73200</v>
      </c>
      <c r="F12" s="4">
        <v>8</v>
      </c>
      <c r="G12" s="4">
        <v>146400</v>
      </c>
    </row>
    <row r="13" spans="1:7" ht="21">
      <c r="A13" s="3" t="s">
        <v>9</v>
      </c>
      <c r="B13" s="5">
        <v>3</v>
      </c>
      <c r="C13" s="4">
        <v>54900</v>
      </c>
      <c r="D13" s="5">
        <v>3</v>
      </c>
      <c r="E13" s="4">
        <v>54900</v>
      </c>
      <c r="F13" s="4">
        <v>6</v>
      </c>
      <c r="G13" s="4">
        <v>109800</v>
      </c>
    </row>
    <row r="14" spans="1:7" ht="21">
      <c r="A14" s="3" t="s">
        <v>10</v>
      </c>
      <c r="B14" s="5">
        <v>2</v>
      </c>
      <c r="C14" s="4">
        <v>36600</v>
      </c>
      <c r="D14" s="5">
        <v>3</v>
      </c>
      <c r="E14" s="4">
        <v>54900</v>
      </c>
      <c r="F14" s="4">
        <v>5</v>
      </c>
      <c r="G14" s="4">
        <v>91500</v>
      </c>
    </row>
    <row r="15" spans="1:7" ht="21">
      <c r="A15" s="3" t="s">
        <v>11</v>
      </c>
      <c r="B15" s="5">
        <v>4</v>
      </c>
      <c r="C15" s="4">
        <v>73200</v>
      </c>
      <c r="D15" s="5">
        <v>3</v>
      </c>
      <c r="E15" s="4">
        <v>54900</v>
      </c>
      <c r="F15" s="4">
        <v>7</v>
      </c>
      <c r="G15" s="4">
        <v>128100</v>
      </c>
    </row>
    <row r="16" spans="1:7" ht="21">
      <c r="A16" s="3" t="s">
        <v>12</v>
      </c>
      <c r="B16" s="5">
        <v>8</v>
      </c>
      <c r="C16" s="4">
        <v>146400</v>
      </c>
      <c r="D16" s="5">
        <v>8</v>
      </c>
      <c r="E16" s="4">
        <v>146400</v>
      </c>
      <c r="F16" s="4">
        <v>16</v>
      </c>
      <c r="G16" s="4">
        <v>292800</v>
      </c>
    </row>
    <row r="17" spans="1:7" ht="21">
      <c r="A17" s="3" t="s">
        <v>13</v>
      </c>
      <c r="B17" s="5">
        <v>6</v>
      </c>
      <c r="C17" s="4">
        <v>109800</v>
      </c>
      <c r="D17" s="5">
        <v>6</v>
      </c>
      <c r="E17" s="4">
        <v>109800</v>
      </c>
      <c r="F17" s="4">
        <v>12</v>
      </c>
      <c r="G17" s="4">
        <v>219600</v>
      </c>
    </row>
    <row r="18" spans="1:7" ht="21">
      <c r="A18" s="3" t="s">
        <v>14</v>
      </c>
      <c r="B18" s="5">
        <v>5</v>
      </c>
      <c r="C18" s="4">
        <v>91500</v>
      </c>
      <c r="D18" s="5">
        <v>5</v>
      </c>
      <c r="E18" s="4">
        <v>91500</v>
      </c>
      <c r="F18" s="4">
        <v>10</v>
      </c>
      <c r="G18" s="4">
        <v>183000</v>
      </c>
    </row>
    <row r="19" spans="1:7" ht="21">
      <c r="A19" s="6"/>
      <c r="B19" s="5"/>
      <c r="C19" s="4"/>
      <c r="D19" s="5"/>
      <c r="E19" s="4"/>
      <c r="F19" s="4"/>
      <c r="G19" s="7"/>
    </row>
    <row r="20" spans="1:7" ht="21">
      <c r="A20" s="9"/>
      <c r="B20" s="4">
        <f t="shared" ref="B20:G20" si="0">SUM(B10:B19)</f>
        <v>45</v>
      </c>
      <c r="C20" s="4">
        <f t="shared" si="0"/>
        <v>823500</v>
      </c>
      <c r="D20" s="4">
        <f t="shared" si="0"/>
        <v>45</v>
      </c>
      <c r="E20" s="4">
        <f t="shared" si="0"/>
        <v>823500</v>
      </c>
      <c r="F20" s="4">
        <f t="shared" si="0"/>
        <v>90</v>
      </c>
      <c r="G20" s="8">
        <f t="shared" si="0"/>
        <v>1647000</v>
      </c>
    </row>
  </sheetData>
  <mergeCells count="13">
    <mergeCell ref="B6:E6"/>
    <mergeCell ref="A1:G1"/>
    <mergeCell ref="A2:G2"/>
    <mergeCell ref="A3:G3"/>
    <mergeCell ref="A5:A9"/>
    <mergeCell ref="B5:E5"/>
    <mergeCell ref="D8:E8"/>
    <mergeCell ref="B8:C8"/>
    <mergeCell ref="D7:E7"/>
    <mergeCell ref="B7:C7"/>
    <mergeCell ref="F5:G6"/>
    <mergeCell ref="F7:F9"/>
    <mergeCell ref="G7:G9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4</vt:i4>
      </vt:variant>
    </vt:vector>
  </HeadingPairs>
  <TitlesOfParts>
    <vt:vector size="17" baseType="lpstr">
      <vt:lpstr>แผน</vt:lpstr>
      <vt:lpstr>สรุป</vt:lpstr>
      <vt:lpstr>จัดตั้งกลุ่มอาชีพ3</vt:lpstr>
      <vt:lpstr>บูรณาการแผน</vt:lpstr>
      <vt:lpstr>สร้างสมช.3</vt:lpstr>
      <vt:lpstr>ต้นกล้า</vt:lpstr>
      <vt:lpstr>ศูนย์บริการศพ.ฐานราก</vt:lpstr>
      <vt:lpstr>สัมมาชีพ</vt:lpstr>
      <vt:lpstr>Sheet2</vt:lpstr>
      <vt:lpstr>Sheet1</vt:lpstr>
      <vt:lpstr>ถอดบทเรียน</vt:lpstr>
      <vt:lpstr>Sheet5</vt:lpstr>
      <vt:lpstr>สนับสนุนศพพ.3</vt:lpstr>
      <vt:lpstr>Sheet1!Print_Titles</vt:lpstr>
      <vt:lpstr>Sheet2!Print_Titles</vt:lpstr>
      <vt:lpstr>แผน!Print_Titles</vt:lpstr>
      <vt:lpstr>สัมมาชีพ!Print_Titles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user</cp:lastModifiedBy>
  <cp:lastPrinted>2020-05-16T09:11:51Z</cp:lastPrinted>
  <dcterms:created xsi:type="dcterms:W3CDTF">2020-04-23T09:40:17Z</dcterms:created>
  <dcterms:modified xsi:type="dcterms:W3CDTF">2020-05-18T04:45:13Z</dcterms:modified>
</cp:coreProperties>
</file>